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AE/"/>
    </mc:Choice>
  </mc:AlternateContent>
  <xr:revisionPtr revIDLastSave="11" documentId="13_ncr:1_{27F25C0A-9201-4544-A94E-77898A517B6C}" xr6:coauthVersionLast="47" xr6:coauthVersionMax="47" xr10:uidLastSave="{1DBAE85A-C1C8-41F8-A28B-1B5FD919299E}"/>
  <bookViews>
    <workbookView xWindow="-108" yWindow="-108" windowWidth="23256" windowHeight="13896" tabRatio="732" firstSheet="13" activeTab="29" xr2:uid="{00000000-000D-0000-FFFF-FFFF00000000}"/>
  </bookViews>
  <sheets>
    <sheet name="Revenue" sheetId="1" r:id="rId1"/>
    <sheet name="Instruction" sheetId="2" r:id="rId2"/>
    <sheet name="Research" sheetId="3" r:id="rId3"/>
    <sheet name="Public Service" sheetId="4" r:id="rId4"/>
    <sheet name="Academic Supp" sheetId="5" r:id="rId5"/>
    <sheet name="Student Services" sheetId="6" r:id="rId6"/>
    <sheet name="Institutional Supp" sheetId="7" r:id="rId7"/>
    <sheet name="Scholarships" sheetId="8" r:id="rId8"/>
    <sheet name="OP&amp;M" sheetId="9" r:id="rId9"/>
    <sheet name="Hospitals" sheetId="10" r:id="rId10"/>
    <sheet name="Transfers" sheetId="11" r:id="rId11"/>
    <sheet name="Athletics" sheetId="12" r:id="rId12"/>
    <sheet name="Other" sheetId="13" r:id="rId13"/>
    <sheet name="NOTES" sheetId="20" r:id="rId14"/>
    <sheet name="BOR-1" sheetId="14" r:id="rId15"/>
    <sheet name="BOR-2" sheetId="15" r:id="rId16"/>
    <sheet name="BOR-3 Budgeted" sheetId="16" r:id="rId17"/>
    <sheet name="BOR-3 Actual" sheetId="17" r:id="rId18"/>
    <sheet name="BOR-3A Other Rev" sheetId="27" r:id="rId19"/>
    <sheet name="BOR-4" sheetId="18" r:id="rId20"/>
    <sheet name="BOR-5" sheetId="29" r:id="rId21"/>
    <sheet name="BOR-5A" sheetId="30" r:id="rId22"/>
    <sheet name="BOR-6" sheetId="19" r:id="rId23"/>
    <sheet name="ATH-1 Actual" sheetId="21" r:id="rId24"/>
    <sheet name="ATH-2-Actual" sheetId="22" r:id="rId25"/>
    <sheet name="ATH-1 23-24 Bgt" sheetId="23" r:id="rId26"/>
    <sheet name="ATH-2 23-24 Bgt" sheetId="24" r:id="rId27"/>
    <sheet name="ATH-1 24-25 Bgt" sheetId="25" r:id="rId28"/>
    <sheet name="ATH-2 24-25 Bgt" sheetId="26" r:id="rId29"/>
    <sheet name="Mandated Costs" sheetId="28" r:id="rId30"/>
  </sheets>
  <definedNames>
    <definedName name="_xlnm.Print_Area" localSheetId="4">'Academic Supp'!$A$1:$K$43</definedName>
    <definedName name="_xlnm.Print_Area" localSheetId="23">'ATH-1 Actual'!$A$1:$I$26</definedName>
    <definedName name="_xlnm.Print_Area" localSheetId="26">'ATH-2 23-24 Bgt'!$A$1:$J$24</definedName>
    <definedName name="_xlnm.Print_Area" localSheetId="28">'ATH-2 24-25 Bgt'!$A$1:$J$24</definedName>
    <definedName name="_xlnm.Print_Area" localSheetId="24">'ATH-2-Actual'!$A$1:$J$25</definedName>
    <definedName name="_xlnm.Print_Area" localSheetId="11">Athletics!$A$1:$AC$48</definedName>
    <definedName name="_xlnm.Print_Area" localSheetId="14">'BOR-1'!$A$1:$F$99</definedName>
    <definedName name="_xlnm.Print_Area" localSheetId="15">'BOR-2'!$A$1:$E$49</definedName>
    <definedName name="_xlnm.Print_Area" localSheetId="17">'BOR-3 Actual'!$A$1:$M$83</definedName>
    <definedName name="_xlnm.Print_Area" localSheetId="16">'BOR-3 Budgeted'!$A$1:$M$83</definedName>
    <definedName name="_xlnm.Print_Area" localSheetId="18">'BOR-3A Other Rev'!$A$1:$G$65</definedName>
    <definedName name="_xlnm.Print_Area" localSheetId="19">'BOR-4'!$A$1:$E$326</definedName>
    <definedName name="_xlnm.Print_Area" localSheetId="21">'BOR-5A'!$A$1:$H$37</definedName>
    <definedName name="_xlnm.Print_Area" localSheetId="22">'BOR-6'!$A$1:$D$19</definedName>
    <definedName name="_xlnm.Print_Area" localSheetId="9">Hospitals!$A$1:$K$43</definedName>
    <definedName name="_xlnm.Print_Area" localSheetId="6">'Institutional Supp'!$A$1:$K$43</definedName>
    <definedName name="_xlnm.Print_Area" localSheetId="1">Instruction!$A$1:$K$44</definedName>
    <definedName name="_xlnm.Print_Area" localSheetId="29">'Mandated Costs'!$A$1:$D$33</definedName>
    <definedName name="_xlnm.Print_Area" localSheetId="13">NOTES!$A$1:$E$64</definedName>
    <definedName name="_xlnm.Print_Area" localSheetId="8">'OP&amp;M'!$A$1:$K$43</definedName>
    <definedName name="_xlnm.Print_Area" localSheetId="12">Other!$A$1:$K$44</definedName>
    <definedName name="_xlnm.Print_Area" localSheetId="3">'Public Service'!$A$1:$K$44</definedName>
    <definedName name="_xlnm.Print_Area" localSheetId="7">Scholarships!$A$1:$K$43</definedName>
    <definedName name="_xlnm.Print_Area" localSheetId="5">'Student Services'!$A$1:$K$43</definedName>
    <definedName name="_xlnm.Print_Area" localSheetId="10">Transfers!$A$1:$K$43</definedName>
    <definedName name="_xlnm.Print_Area">'BOR-5'!$A$1:$H$52</definedName>
    <definedName name="_xlnm.Print_Titles" localSheetId="4">'Academic Supp'!$1:$6</definedName>
    <definedName name="_xlnm.Print_Titles" localSheetId="11">Athletics!$A:$B,Athletics!$1:$7</definedName>
    <definedName name="_xlnm.Print_Titles" localSheetId="18">'BOR-3A Other Rev'!$1:$10</definedName>
    <definedName name="_xlnm.Print_Titles" localSheetId="20">'BOR-5'!$1:$5</definedName>
    <definedName name="_xlnm.Print_Titles" localSheetId="9">Hospitals!$1:$6</definedName>
    <definedName name="_xlnm.Print_Titles" localSheetId="6">'Institutional Supp'!$1:$6</definedName>
    <definedName name="_xlnm.Print_Titles" localSheetId="1">Instruction!$1:$6</definedName>
    <definedName name="_xlnm.Print_Titles" localSheetId="13">NOTES!$1:$4</definedName>
    <definedName name="_xlnm.Print_Titles" localSheetId="8">'OP&amp;M'!$1:$6</definedName>
    <definedName name="_xlnm.Print_Titles" localSheetId="12">Other!$1:$6</definedName>
    <definedName name="_xlnm.Print_Titles" localSheetId="3">'Public Service'!$1:$6</definedName>
    <definedName name="_xlnm.Print_Titles" localSheetId="2">Research!$1:$6</definedName>
    <definedName name="_xlnm.Print_Titles" localSheetId="0">Revenue!$1:$6</definedName>
    <definedName name="_xlnm.Print_Titles" localSheetId="7">Scholarships!$1:$6</definedName>
    <definedName name="_xlnm.Print_Titles" localSheetId="5">'Student Services'!$1:$6</definedName>
    <definedName name="_xlnm.Print_Titles" localSheetId="10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3" i="1" l="1"/>
  <c r="I73" i="1"/>
  <c r="K72" i="1"/>
  <c r="I72" i="1"/>
  <c r="D103" i="14"/>
  <c r="B103" i="14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H15" i="17"/>
  <c r="D15" i="17"/>
  <c r="B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H15" i="16"/>
  <c r="C38" i="16"/>
  <c r="D15" i="16"/>
  <c r="B15" i="16"/>
  <c r="D10" i="14"/>
  <c r="C10" i="14"/>
  <c r="B10" i="14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7" l="1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J10" i="26" l="1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I13" i="16" l="1"/>
  <c r="L44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C103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I67" i="17" l="1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<sst xmlns="http://schemas.openxmlformats.org/spreadsheetml/2006/main" count="2610" uniqueCount="575">
  <si>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</si>
  <si>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</si>
  <si>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</si>
  <si>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</si>
  <si>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</si>
  <si>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</si>
  <si>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</si>
  <si>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</si>
  <si>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</si>
  <si>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</si>
  <si>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</si>
  <si>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</si>
  <si>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</si>
  <si>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</si>
  <si>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</si>
  <si>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</si>
  <si>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</si>
  <si>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</si>
  <si>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</si>
  <si>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</si>
  <si>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</si>
  <si>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</si>
  <si>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</si>
  <si>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</si>
  <si>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</si>
  <si>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</si>
  <si>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</si>
  <si>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</si>
  <si>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</si>
  <si>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</si>
  <si>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</si>
  <si>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</si>
  <si>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</si>
  <si>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</si>
  <si>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</si>
  <si>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</si>
  <si>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</si>
  <si>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</si>
  <si>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</si>
  <si>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</si>
  <si>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</si>
  <si>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</si>
  <si>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</si>
  <si>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</si>
  <si>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</si>
  <si>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</si>
  <si>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</si>
  <si>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</si>
  <si>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</si>
  <si>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</si>
  <si>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</si>
  <si>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</si>
  <si>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</si>
  <si>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</si>
  <si>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</si>
  <si>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</si>
  <si>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</si>
  <si>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</si>
  <si>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</si>
  <si>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</si>
  <si>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</si>
  <si>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</si>
  <si>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</si>
  <si>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</si>
  <si>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</si>
  <si>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</si>
  <si>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</si>
  <si>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</si>
  <si>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</si>
  <si>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</si>
  <si>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</si>
  <si>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</si>
  <si>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</si>
  <si>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</si>
  <si>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</si>
  <si>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</si>
  <si>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</si>
  <si>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</si>
  <si>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</si>
  <si>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</si>
  <si>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</si>
  <si>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</si>
  <si>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</si>
  <si>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</si>
  <si>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</si>
  <si>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</si>
  <si>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</si>
  <si>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</si>
  <si>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</si>
  <si>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</si>
  <si>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</si>
  <si>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</si>
  <si>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</si>
  <si>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</si>
  <si>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</si>
  <si>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</si>
  <si>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</si>
  <si>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</si>
  <si>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</si>
  <si>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</si>
  <si>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</si>
  <si>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</si>
  <si>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</si>
  <si>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</si>
  <si>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</si>
  <si>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</si>
  <si>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</si>
  <si>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</si>
  <si>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</si>
  <si>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</si>
  <si>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</si>
  <si>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</si>
  <si>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</si>
  <si>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</si>
  <si>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</si>
  <si>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</si>
  <si>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</si>
  <si>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</si>
  <si>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</si>
  <si>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</si>
  <si>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</si>
  <si>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</si>
  <si>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</si>
  <si>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</si>
  <si>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</si>
  <si>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</si>
  <si>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</si>
  <si>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</si>
  <si>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</si>
  <si>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</si>
  <si>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</si>
  <si>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</si>
  <si>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</si>
  <si>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</si>
  <si>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</si>
  <si>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</si>
  <si>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</si>
  <si>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</si>
  <si>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</si>
  <si>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</si>
  <si>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</si>
  <si>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</si>
  <si>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</si>
  <si>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</si>
  <si>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</si>
  <si>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</si>
  <si>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</si>
  <si>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</si>
  <si>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</si>
  <si>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</si>
  <si>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</si>
  <si>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</si>
  <si>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</si>
  <si>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</si>
  <si>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</si>
  <si>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</si>
  <si>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</si>
  <si>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</si>
  <si>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</si>
  <si>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</si>
  <si>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</si>
  <si>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</si>
  <si>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</si>
  <si>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</si>
  <si>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</si>
  <si>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</si>
  <si>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</si>
  <si>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</si>
  <si>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</si>
  <si>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</si>
  <si>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</si>
  <si>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</si>
  <si>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</si>
  <si>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</si>
  <si>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</si>
  <si>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</si>
  <si>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</si>
  <si>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</si>
  <si>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</si>
  <si>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</si>
  <si>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</si>
  <si>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</si>
  <si>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</si>
  <si>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</si>
  <si>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</si>
  <si>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</si>
  <si>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</si>
  <si>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</si>
  <si>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</si>
  <si>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</si>
  <si>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</si>
  <si>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</si>
  <si>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</si>
  <si>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</si>
  <si>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</si>
  <si>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</si>
  <si>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</si>
  <si>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</si>
  <si>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</si>
  <si>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</si>
  <si>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</si>
  <si>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</si>
  <si>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</si>
  <si>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</si>
  <si>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</si>
  <si>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</si>
  <si>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</si>
  <si>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</si>
  <si>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</si>
  <si>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</si>
  <si>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</si>
  <si>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</si>
  <si>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</si>
  <si>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</si>
  <si>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</si>
  <si>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</si>
  <si>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</si>
  <si>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</si>
  <si>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</si>
  <si>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</si>
  <si>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</si>
  <si>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</si>
  <si>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</si>
  <si>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</si>
  <si>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</si>
  <si>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</si>
  <si>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</si>
  <si>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</si>
  <si>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</si>
  <si>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</si>
  <si>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</si>
  <si>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</si>
  <si>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</si>
  <si>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</si>
  <si>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</si>
  <si>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</si>
  <si>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</si>
  <si>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</si>
  <si>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</si>
  <si>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</si>
  <si>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</si>
  <si>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</si>
  <si>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</si>
  <si>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</si>
  <si>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</si>
  <si>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</si>
  <si>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</si>
  <si>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</si>
  <si>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</si>
  <si>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</si>
  <si>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</si>
  <si>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</si>
  <si>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</si>
  <si>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</si>
  <si>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</si>
  <si>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</si>
  <si>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</si>
  <si>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</si>
  <si>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</si>
  <si>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</si>
  <si>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</si>
  <si>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</si>
  <si>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</si>
  <si>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</si>
  <si>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</si>
  <si>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</si>
  <si>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</si>
  <si>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</si>
  <si>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</si>
  <si>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</si>
  <si>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</si>
  <si>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</si>
  <si>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</si>
  <si>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</si>
  <si>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</si>
  <si>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</si>
  <si>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</si>
  <si>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</si>
  <si>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</si>
  <si>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</si>
  <si>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</si>
  <si>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</si>
  <si>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</si>
  <si>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</si>
  <si>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</si>
  <si>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</si>
  <si>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</si>
  <si>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</si>
  <si>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</si>
  <si>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</si>
  <si>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</si>
  <si>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</si>
  <si>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</si>
  <si>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</si>
  <si>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</si>
  <si>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</si>
  <si>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</si>
  <si>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</si>
  <si>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</si>
  <si>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</si>
  <si>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</si>
  <si>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</si>
  <si>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</si>
  <si>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</si>
  <si>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</si>
  <si>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</si>
  <si>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</si>
  <si>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</si>
  <si>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</si>
  <si>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</si>
  <si>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</si>
  <si>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</si>
  <si>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</si>
  <si>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</si>
  <si>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</si>
  <si>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</si>
  <si>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</si>
  <si>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</si>
  <si>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</si>
  <si>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</si>
  <si>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</si>
  <si>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</si>
  <si>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</si>
  <si>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</si>
  <si>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</si>
  <si>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</si>
  <si>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</si>
  <si>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</si>
  <si>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</si>
  <si>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</si>
  <si>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</si>
  <si>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</si>
  <si>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</si>
  <si>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</si>
  <si>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</si>
  <si>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</si>
  <si>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</si>
  <si>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</si>
  <si>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</si>
  <si>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</si>
  <si>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</si>
  <si>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</si>
  <si>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</si>
  <si>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</si>
  <si>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</si>
  <si>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</si>
  <si>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</si>
  <si>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</si>
  <si>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</si>
  <si>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</si>
  <si>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</si>
  <si>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</si>
  <si>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</si>
  <si>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</si>
  <si>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</si>
  <si>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</si>
  <si>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</si>
  <si>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</si>
  <si>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</si>
  <si>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</si>
  <si>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</si>
  <si>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</si>
  <si>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</si>
  <si>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</si>
  <si>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</si>
  <si>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</si>
  <si>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</si>
  <si>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</si>
  <si>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</si>
  <si>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</si>
  <si>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</si>
  <si>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</si>
  <si>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</si>
  <si>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</si>
  <si>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</si>
  <si>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</si>
  <si>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</si>
  <si>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</si>
  <si>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</si>
  <si>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</si>
  <si>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</si>
  <si>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</si>
  <si>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</si>
  <si>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</si>
  <si>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</si>
  <si>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</si>
  <si>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</si>
  <si>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</si>
  <si>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</si>
  <si>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</si>
  <si>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</si>
  <si>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</si>
  <si>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</si>
  <si>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</si>
  <si>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</si>
  <si>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</si>
  <si>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</si>
  <si>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</si>
  <si>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</si>
  <si>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</si>
  <si>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</si>
  <si>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</si>
  <si>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</si>
  <si>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</si>
  <si>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</si>
  <si>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</si>
  <si>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</si>
  <si>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</si>
  <si>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</si>
  <si>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</si>
  <si>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</si>
  <si>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</si>
  <si>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</si>
  <si>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</si>
  <si>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</si>
  <si>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</si>
  <si>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</si>
  <si>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</si>
  <si>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</si>
  <si>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</si>
  <si>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</si>
  <si>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</si>
  <si>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</si>
  <si>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</si>
  <si>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</si>
  <si>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</si>
  <si>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</si>
  <si>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</si>
  <si>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</si>
  <si>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</si>
  <si>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</si>
  <si>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</si>
  <si>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</si>
  <si>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</si>
  <si>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</si>
  <si>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</si>
  <si>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</si>
  <si>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</si>
  <si>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</si>
  <si>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</si>
  <si>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</si>
  <si>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</si>
  <si>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</si>
  <si>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</si>
  <si>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</si>
  <si>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</si>
  <si>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</si>
  <si>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</si>
  <si>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</si>
  <si>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</si>
  <si>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</si>
  <si>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</si>
  <si>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</si>
  <si>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</si>
  <si>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</si>
  <si>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</si>
  <si>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</si>
  <si>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</si>
  <si>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</si>
  <si>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</si>
  <si>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</si>
  <si>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</si>
  <si>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</si>
  <si>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</si>
  <si>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</si>
  <si>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</si>
  <si>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</si>
  <si>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</si>
  <si>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</si>
  <si>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</si>
  <si>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</si>
  <si>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</si>
  <si>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</si>
  <si>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</si>
  <si>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</si>
  <si>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</si>
  <si>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</si>
  <si>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</si>
  <si>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</si>
  <si>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</si>
  <si>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</si>
  <si>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</si>
  <si>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</si>
  <si>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</si>
  <si>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</si>
  <si>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</si>
  <si>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</si>
  <si>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</si>
  <si>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</si>
  <si>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</si>
  <si>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</si>
  <si>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</si>
  <si>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</si>
  <si>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</si>
  <si>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</si>
  <si>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</si>
  <si>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</si>
  <si>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</si>
  <si>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</si>
  <si>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</si>
  <si>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</si>
  <si>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</si>
  <si>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</si>
  <si>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</si>
  <si>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</si>
  <si>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</si>
  <si>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</si>
  <si>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</si>
  <si>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</si>
  <si>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</si>
  <si>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</si>
  <si>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</si>
  <si>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</si>
  <si>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</si>
  <si>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</si>
  <si>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</si>
  <si>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</si>
  <si>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</si>
  <si>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</si>
  <si>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</si>
  <si>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</si>
  <si>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</si>
  <si>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</si>
  <si>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</si>
  <si>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</si>
  <si>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</si>
  <si>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</si>
  <si>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</si>
  <si>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</si>
  <si>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</si>
  <si>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</si>
  <si>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</si>
  <si>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</si>
  <si>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</si>
  <si>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</si>
  <si>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</si>
  <si>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</si>
  <si>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</si>
  <si>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</si>
  <si>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</si>
  <si>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</si>
  <si>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</si>
  <si>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</si>
  <si>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</si>
  <si>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</si>
  <si>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</si>
  <si>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</si>
  <si>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</si>
  <si>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</si>
  <si>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</si>
  <si>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</si>
  <si>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</si>
  <si>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</si>
  <si>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</si>
  <si>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</si>
  <si>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</si>
  <si>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</si>
  <si>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</si>
  <si>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</si>
  <si>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</si>
  <si>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</si>
  <si>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</si>
  <si>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</si>
  <si>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</si>
  <si>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</si>
  <si>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</si>
  <si>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</si>
  <si>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</si>
  <si>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</si>
  <si>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</si>
  <si>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</si>
  <si>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</si>
  <si>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N/A</t>
  </si>
  <si>
    <t>Adult Basic Education</t>
  </si>
  <si>
    <t>649-10F0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</si>
</sst>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7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15"/>
  <sheetViews>
    <sheetView zoomScale="80" zoomScaleNormal="80" workbookViewId="0">
      <pane xSplit="5" ySplit="6" topLeftCell="F60" activePane="bottomRight" state="frozen"/>
      <selection pane="topRight" activeCell="F1" sqref="F1"/>
      <selection pane="bottomLeft" activeCell="A7" sqref="A7"/>
      <selection pane="bottomRight" activeCell="R74" sqref="R74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550</v>
      </c>
      <c r="B1"/>
      <c r="C1" s="1"/>
    </row>
    <row r="2" spans="1:12" x14ac:dyDescent="0.3">
      <c r="A2" s="2" t="s">
        <v>79</v>
      </c>
      <c r="B2" s="9" t="s">
        <v>573</v>
      </c>
      <c r="C2" s="4"/>
      <c r="E2" t="s">
        <v>117</v>
      </c>
    </row>
    <row r="3" spans="1:12" x14ac:dyDescent="0.3">
      <c r="A3" s="6" t="s">
        <v>116</v>
      </c>
      <c r="B3" s="7" t="s">
        <v>574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649-10F0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649-10F0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649-10F0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649-10F0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649-10F0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649-10F0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649-10F0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649-10F0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649-10F0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649-10F0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649-10F0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649-10F0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649-10F0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649-10F0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649-10F0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 t="str">
        <f>B3</f>
        <v>649-10F0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649-10F0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649-10F0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2870000</v>
      </c>
      <c r="G34" s="82"/>
      <c r="H34" s="81">
        <v>2870000</v>
      </c>
      <c r="I34" s="82"/>
      <c r="J34" s="81">
        <v>2870000</v>
      </c>
      <c r="K34" s="82"/>
    </row>
    <row r="35" spans="1:11" x14ac:dyDescent="0.3">
      <c r="A35" s="78" t="str">
        <f>B3</f>
        <v>649-10F0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649-10F0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2870000</v>
      </c>
      <c r="G37" s="88">
        <f t="shared" si="3"/>
        <v>0</v>
      </c>
      <c r="H37" s="87">
        <f t="shared" si="3"/>
        <v>2870000</v>
      </c>
      <c r="I37" s="88">
        <f t="shared" si="3"/>
        <v>0</v>
      </c>
      <c r="J37" s="87">
        <f t="shared" si="3"/>
        <v>2870000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649-10F0</v>
      </c>
      <c r="B39" s="408">
        <v>560</v>
      </c>
      <c r="C39" s="409" t="s">
        <v>33</v>
      </c>
      <c r="D39" s="408">
        <v>561</v>
      </c>
      <c r="E39" s="410" t="s">
        <v>453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649-10F0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3">
      <c r="A41" s="407" t="str">
        <f>B3</f>
        <v>649-10F0</v>
      </c>
      <c r="B41" s="408">
        <v>560</v>
      </c>
      <c r="C41" s="409" t="s">
        <v>33</v>
      </c>
      <c r="D41" s="408">
        <v>563</v>
      </c>
      <c r="E41" s="410" t="s">
        <v>466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649-10F0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649-10F0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649-10F0</v>
      </c>
      <c r="B44" s="408">
        <v>560</v>
      </c>
      <c r="C44" s="409" t="s">
        <v>33</v>
      </c>
      <c r="D44" s="408">
        <v>566</v>
      </c>
      <c r="E44" s="410" t="s">
        <v>535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649-10F0</v>
      </c>
      <c r="B45" s="408">
        <v>560</v>
      </c>
      <c r="C45" s="409" t="s">
        <v>33</v>
      </c>
      <c r="D45" s="408">
        <v>567</v>
      </c>
      <c r="E45" s="410" t="s">
        <v>467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649-10F0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649-10F0</v>
      </c>
      <c r="B47" s="408">
        <v>560</v>
      </c>
      <c r="C47" s="409" t="s">
        <v>33</v>
      </c>
      <c r="D47" s="408">
        <v>571</v>
      </c>
      <c r="E47" s="410" t="s">
        <v>454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649-10F0</v>
      </c>
      <c r="B48" s="408">
        <v>560</v>
      </c>
      <c r="C48" s="409" t="s">
        <v>33</v>
      </c>
      <c r="D48" s="408">
        <v>574</v>
      </c>
      <c r="E48" s="410" t="s">
        <v>455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649-10F0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649-10F0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649-10F0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649-10F0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649-10F0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649-10F0</v>
      </c>
      <c r="B54" s="408">
        <v>560</v>
      </c>
      <c r="C54" s="409" t="s">
        <v>33</v>
      </c>
      <c r="D54" s="408"/>
      <c r="E54" s="410" t="s">
        <v>456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649-10F0</v>
      </c>
      <c r="B55" s="408">
        <v>560</v>
      </c>
      <c r="C55" s="409" t="s">
        <v>33</v>
      </c>
      <c r="D55" s="408"/>
      <c r="E55" s="410" t="s">
        <v>457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649-10F0</v>
      </c>
      <c r="B56" s="408">
        <v>560</v>
      </c>
      <c r="C56" s="409" t="s">
        <v>33</v>
      </c>
      <c r="D56" s="408"/>
      <c r="E56" s="410" t="s">
        <v>458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649-10F0</v>
      </c>
      <c r="B57" s="408">
        <v>560</v>
      </c>
      <c r="C57" s="409" t="s">
        <v>33</v>
      </c>
      <c r="D57" s="408"/>
      <c r="E57" s="410" t="s">
        <v>459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649-10F0</v>
      </c>
      <c r="B58" s="408">
        <v>560</v>
      </c>
      <c r="C58" s="409" t="s">
        <v>33</v>
      </c>
      <c r="D58" s="408"/>
      <c r="E58" s="410" t="s">
        <v>460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649-10F0</v>
      </c>
      <c r="B59" s="504">
        <v>560</v>
      </c>
      <c r="C59" s="505" t="s">
        <v>33</v>
      </c>
      <c r="D59" s="504"/>
      <c r="E59" s="506" t="s">
        <v>536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649-10F0</v>
      </c>
      <c r="B60" s="504">
        <v>560</v>
      </c>
      <c r="C60" s="505" t="s">
        <v>33</v>
      </c>
      <c r="D60" s="504"/>
      <c r="E60" s="506" t="s">
        <v>537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649-10F0</v>
      </c>
      <c r="B61" s="504">
        <v>560</v>
      </c>
      <c r="C61" s="505" t="s">
        <v>33</v>
      </c>
      <c r="D61" s="504"/>
      <c r="E61" s="506" t="s">
        <v>538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0</v>
      </c>
      <c r="G62" s="88">
        <f t="shared" si="5"/>
        <v>0</v>
      </c>
      <c r="H62" s="87">
        <f t="shared" si="5"/>
        <v>0</v>
      </c>
      <c r="I62" s="88">
        <f t="shared" si="5"/>
        <v>0</v>
      </c>
      <c r="J62" s="87">
        <f t="shared" si="5"/>
        <v>0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649-10F0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649-10F0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649-10F0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649-10F0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649-10F0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649-10F0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11529934.199999999</v>
      </c>
      <c r="H72" s="81"/>
      <c r="I72" s="82">
        <f>G72</f>
        <v>11529934.199999999</v>
      </c>
      <c r="J72" s="81"/>
      <c r="K72" s="82">
        <f>I72</f>
        <v>11529934.199999999</v>
      </c>
    </row>
    <row r="73" spans="1:11" x14ac:dyDescent="0.3">
      <c r="A73" s="78" t="str">
        <f>B3</f>
        <v>649-10F0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1880000</v>
      </c>
      <c r="H73" s="81">
        <v>0</v>
      </c>
      <c r="I73" s="82">
        <f>G73</f>
        <v>1880000</v>
      </c>
      <c r="J73" s="81">
        <v>0</v>
      </c>
      <c r="K73" s="82">
        <f>I73</f>
        <v>1880000</v>
      </c>
    </row>
    <row r="74" spans="1:11" x14ac:dyDescent="0.3">
      <c r="A74" s="78" t="str">
        <f>B3</f>
        <v>649-10F0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649-10F0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/>
      <c r="J75" s="81"/>
      <c r="K75" s="82"/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13409934.199999999</v>
      </c>
      <c r="H76" s="87">
        <f t="shared" si="7"/>
        <v>0</v>
      </c>
      <c r="I76" s="88">
        <f t="shared" si="7"/>
        <v>13409934.199999999</v>
      </c>
      <c r="J76" s="87">
        <f t="shared" si="7"/>
        <v>0</v>
      </c>
      <c r="K76" s="88">
        <f t="shared" si="7"/>
        <v>13409934.199999999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649-10F0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649-10F0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649-10F0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649-10F0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649-10F0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649-10F0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649-10F0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649-10F0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649-10F0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452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649-10F0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649-10F0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649-10F0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649-10F0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2870000</v>
      </c>
      <c r="G99" s="88">
        <f t="shared" si="11"/>
        <v>13409934.199999999</v>
      </c>
      <c r="H99" s="87">
        <f t="shared" si="11"/>
        <v>2870000</v>
      </c>
      <c r="I99" s="88">
        <f t="shared" si="11"/>
        <v>13409934.199999999</v>
      </c>
      <c r="J99" s="87">
        <f t="shared" si="11"/>
        <v>2870000</v>
      </c>
      <c r="K99" s="88">
        <f t="shared" si="11"/>
        <v>13409934.199999999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2870000</v>
      </c>
      <c r="G110" s="95">
        <f t="shared" si="13"/>
        <v>13409934.199999999</v>
      </c>
      <c r="H110" s="94">
        <f t="shared" si="13"/>
        <v>2870000</v>
      </c>
      <c r="I110" s="95">
        <f t="shared" si="13"/>
        <v>13409934.199999999</v>
      </c>
      <c r="J110" s="94">
        <f t="shared" si="13"/>
        <v>2870000</v>
      </c>
      <c r="K110" s="95">
        <f t="shared" si="13"/>
        <v>13409934.199999999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551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552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5" sqref="H35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  <c r="F29" s="8">
        <v>2870000</v>
      </c>
      <c r="H29" s="8">
        <v>2870000</v>
      </c>
      <c r="J29" s="8">
        <v>2870000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2870000</v>
      </c>
      <c r="G44" s="8">
        <f t="shared" si="3"/>
        <v>0</v>
      </c>
      <c r="H44" s="8">
        <f t="shared" si="3"/>
        <v>2870000</v>
      </c>
      <c r="I44" s="8">
        <f t="shared" si="3"/>
        <v>0</v>
      </c>
      <c r="J44" s="8">
        <f t="shared" si="3"/>
        <v>2870000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559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560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E3" sqref="E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561</v>
      </c>
      <c r="D1" s="1"/>
    </row>
    <row r="2" spans="1:23" x14ac:dyDescent="0.3">
      <c r="A2" s="6" t="s">
        <v>79</v>
      </c>
      <c r="B2" s="9" t="str">
        <f>Revenue!B2</f>
        <v>Adult Basic Education</v>
      </c>
      <c r="D2" s="1"/>
    </row>
    <row r="3" spans="1:23" x14ac:dyDescent="0.3">
      <c r="A3" s="6" t="s">
        <v>116</v>
      </c>
      <c r="B3" s="7" t="str">
        <f>Revenue!B3</f>
        <v>649-10F0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562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  <c r="C2" s="4"/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649-10F0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Adult Basic Education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3"/>
  <sheetViews>
    <sheetView tabSelected="1" zoomScaleNormal="100" workbookViewId="0">
      <pane xSplit="1" ySplit="5" topLeftCell="B6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Adult Basic Education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530</v>
      </c>
      <c r="C5" s="325" t="s">
        <v>530</v>
      </c>
      <c r="D5" s="544" t="s">
        <v>564</v>
      </c>
      <c r="E5" s="325" t="s">
        <v>563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2870000</v>
      </c>
      <c r="C8" s="333">
        <f>Revenue!H34</f>
        <v>2870000</v>
      </c>
      <c r="D8" s="333">
        <f>Revenue!J34</f>
        <v>2870000</v>
      </c>
      <c r="E8" s="333">
        <f t="shared" ref="E8:E33" si="0">D8-C8</f>
        <v>0</v>
      </c>
      <c r="F8" s="334">
        <f t="shared" ref="F8:F33" si="1">IF(ISBLANK(E8),"  ",IF(C8&gt;0,E8/C8,IF(E8&gt;0,1,0)))</f>
        <v>0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8" t="s">
        <v>144</v>
      </c>
      <c r="B10" s="519">
        <f>SUM(B11:B33)</f>
        <v>0</v>
      </c>
      <c r="C10" s="519">
        <f>SUM(C11:C33)</f>
        <v>0</v>
      </c>
      <c r="D10" s="519">
        <f>SUM(D11:D33)</f>
        <v>0</v>
      </c>
      <c r="E10" s="519">
        <f t="shared" si="0"/>
        <v>0</v>
      </c>
      <c r="F10" s="520">
        <f t="shared" si="1"/>
        <v>0</v>
      </c>
    </row>
    <row r="11" spans="1:6" s="404" customFormat="1" ht="15" customHeight="1" x14ac:dyDescent="0.3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4" t="s">
        <v>534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4" t="s">
        <v>470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5" t="s">
        <v>472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5" t="s">
        <v>381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5" t="s">
        <v>471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5" t="s">
        <v>382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5" t="s">
        <v>415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5" t="s">
        <v>464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5" t="s">
        <v>462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5" t="s">
        <v>461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5" t="s">
        <v>465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5" t="s">
        <v>463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5" t="s">
        <v>545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5" t="s">
        <v>547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2870000</v>
      </c>
      <c r="C39" s="342">
        <f>C38+C37+C35+C10+C9+C8</f>
        <v>2870000</v>
      </c>
      <c r="D39" s="342">
        <f>D38+D37+D35+D10+D9+D8</f>
        <v>2870000</v>
      </c>
      <c r="E39" s="342">
        <f>D39-C39</f>
        <v>0</v>
      </c>
      <c r="F39" s="343">
        <f>IF(ISBLANK(E39),"  ",IF(C39&gt;0,E39/C39,IF(E39&gt;0,1,0)))</f>
        <v>0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0</v>
      </c>
      <c r="D52" s="347">
        <f>Revenue!J7+Revenue!J20+Revenue!J24+Revenue!J32+Revenue!J76</f>
        <v>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2870000</v>
      </c>
      <c r="C58" s="347">
        <f>C56+C54+C52+C50+C48+C39-C46</f>
        <v>2870000</v>
      </c>
      <c r="D58" s="347">
        <f>D56+D54+D52+D50+D48+D39-D46</f>
        <v>2870000</v>
      </c>
      <c r="E58" s="347">
        <f>D58-C58</f>
        <v>0</v>
      </c>
      <c r="F58" s="343">
        <f>IF(ISBLANK(E58),"  ",IF(C58&gt;0,E58/C58,IF(E58&gt;0,1,0)))</f>
        <v>0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2870000</v>
      </c>
      <c r="C65" s="337">
        <f>'Academic Supp'!H44</f>
        <v>2870000</v>
      </c>
      <c r="D65" s="337">
        <f>'Academic Supp'!J44</f>
        <v>2870000</v>
      </c>
      <c r="E65" s="337">
        <f t="shared" si="4"/>
        <v>0</v>
      </c>
      <c r="F65" s="334">
        <f t="shared" si="5"/>
        <v>0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0</v>
      </c>
      <c r="C67" s="337">
        <f>'Institutional Supp'!H44</f>
        <v>0</v>
      </c>
      <c r="D67" s="337">
        <f>'Institutional Supp'!J44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3">
      <c r="A70" s="356" t="s">
        <v>171</v>
      </c>
      <c r="B70" s="342">
        <f>SUM(B62:B69)</f>
        <v>2870000</v>
      </c>
      <c r="C70" s="342">
        <f>SUM(C62:C69)</f>
        <v>2870000</v>
      </c>
      <c r="D70" s="342">
        <f>SUM(D62:D69)</f>
        <v>2870000</v>
      </c>
      <c r="E70" s="342">
        <f t="shared" si="4"/>
        <v>0</v>
      </c>
      <c r="F70" s="343">
        <f t="shared" si="5"/>
        <v>0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2870000</v>
      </c>
      <c r="C75" s="358">
        <f>C74+C73+C72+C71+C70</f>
        <v>2870000</v>
      </c>
      <c r="D75" s="358">
        <f>D74+D73+D72+D71+D70</f>
        <v>2870000</v>
      </c>
      <c r="E75" s="358">
        <f t="shared" si="4"/>
        <v>0</v>
      </c>
      <c r="F75" s="343">
        <f t="shared" si="5"/>
        <v>0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0</v>
      </c>
      <c r="C78" s="333">
        <f>Instruction!H7+Research!H7+'Public Service'!H7+'Academic Supp'!H7+'Student Services'!H7+'Institutional Supp'!H7+Scholarships!H7+'OP&amp;M'!H7+Hospitals!H7+Transfers!H7+Other!H7</f>
        <v>0</v>
      </c>
      <c r="D78" s="333">
        <f>Instruction!J7+Research!J7+'Public Service'!J7+'Academic Supp'!J7+'Student Services'!J7+'Institutional Supp'!J7+Scholarships!J7+'OP&amp;M'!J7+Hospitals!J7+Transfers!J7+Other!J7</f>
        <v>0</v>
      </c>
      <c r="E78" s="329">
        <f t="shared" ref="E78:E96" si="6">D78-C78</f>
        <v>0</v>
      </c>
      <c r="F78" s="334">
        <f t="shared" ref="F78:F96" si="7">IF(ISBLANK(E78),"  ",IF(C78&gt;0,E78/C78,IF(E78&gt;0,1,0)))</f>
        <v>0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0</v>
      </c>
      <c r="C80" s="333">
        <f>Instruction!H9+Research!H9+'Public Service'!H9+'Academic Supp'!H9+'Student Services'!H9+'Institutional Supp'!H9+Scholarships!H9+'OP&amp;M'!H9+Hospitals!H9+Transfers!H9+Other!H9</f>
        <v>0</v>
      </c>
      <c r="D80" s="333">
        <f>Instruction!J9+Research!J9+'Public Service'!J9+'Academic Supp'!J9+'Student Services'!J9+'Institutional Supp'!J9+Scholarships!J9+'OP&amp;M'!J9+Hospitals!J9+Transfers!J9+Other!J9</f>
        <v>0</v>
      </c>
      <c r="E80" s="337">
        <f t="shared" si="6"/>
        <v>0</v>
      </c>
      <c r="F80" s="334">
        <f t="shared" si="7"/>
        <v>0</v>
      </c>
    </row>
    <row r="81" spans="1:6" s="3" customFormat="1" ht="15" customHeight="1" x14ac:dyDescent="0.3">
      <c r="A81" s="356" t="s">
        <v>181</v>
      </c>
      <c r="B81" s="358">
        <f>SUM(B78:B80)</f>
        <v>0</v>
      </c>
      <c r="C81" s="358">
        <f>SUM(C78:C80)</f>
        <v>0</v>
      </c>
      <c r="D81" s="358">
        <f>SUM(D78:D80)</f>
        <v>0</v>
      </c>
      <c r="E81" s="342">
        <f t="shared" si="6"/>
        <v>0</v>
      </c>
      <c r="F81" s="343">
        <f t="shared" si="7"/>
        <v>0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0</v>
      </c>
      <c r="C82" s="335">
        <f>Instruction!H12+Research!H12+'Public Service'!H12+'Academic Supp'!H12+'Student Services'!H12+'Institutional Supp'!H12+Scholarships!H12+'OP&amp;M'!H12+Hospitals!H12+Transfers!H12+Other!H12</f>
        <v>0</v>
      </c>
      <c r="D82" s="335">
        <f>Instruction!J12+Research!J12+'Public Service'!J12+'Academic Supp'!J12+'Student Services'!J12+'Institutional Supp'!J12+Scholarships!J12+'OP&amp;M'!J12+Hospitals!J12+Transfers!J12+Other!J12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0</v>
      </c>
      <c r="C83" s="333">
        <f>Instruction!H14+Research!H14+'Public Service'!H14+'Academic Supp'!H14+'Student Services'!H14+'Institutional Supp'!H14+Scholarships!H14+'OP&amp;M'!H14+Hospitals!H14+Transfers!H14+Other!H14</f>
        <v>0</v>
      </c>
      <c r="D83" s="333">
        <f>Instruction!J14+Research!J14+'Public Service'!J14+'Academic Supp'!J14+'Student Services'!J14+'Institutional Supp'!J14+Scholarships!J14+'OP&amp;M'!J14+Hospitals!J14+Transfers!J14+Other!J14</f>
        <v>0</v>
      </c>
      <c r="E83" s="337">
        <f t="shared" si="6"/>
        <v>0</v>
      </c>
      <c r="F83" s="334">
        <f t="shared" si="7"/>
        <v>0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0</v>
      </c>
      <c r="D84" s="329">
        <f>Instruction!J16+Research!J16+'Public Service'!J16+'Academic Supp'!J16+'Student Services'!J16+'Institutional Supp'!J16+Scholarships!J16+'OP&amp;M'!J16+Hospitals!J16+Transfers!J16+Other!J16</f>
        <v>0</v>
      </c>
      <c r="E84" s="337">
        <f t="shared" si="6"/>
        <v>0</v>
      </c>
      <c r="F84" s="334">
        <f t="shared" si="7"/>
        <v>0</v>
      </c>
    </row>
    <row r="85" spans="1:6" s="3" customFormat="1" ht="15" customHeight="1" x14ac:dyDescent="0.3">
      <c r="A85" s="340" t="s">
        <v>185</v>
      </c>
      <c r="B85" s="358">
        <f>SUM(B82:B84)</f>
        <v>0</v>
      </c>
      <c r="C85" s="358">
        <f>SUM(C82:C84)</f>
        <v>0</v>
      </c>
      <c r="D85" s="358">
        <f>SUM(D82:D84)</f>
        <v>0</v>
      </c>
      <c r="E85" s="342">
        <f t="shared" si="6"/>
        <v>0</v>
      </c>
      <c r="F85" s="343">
        <f t="shared" si="7"/>
        <v>0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0</v>
      </c>
      <c r="C86" s="329">
        <f>Instruction!H27+Research!H27+'Public Service'!H27+'Academic Supp'!H27+'Student Services'!H27+'Institutional Supp'!H27+Scholarships!H27+'OP&amp;M'!H27+Hospitals!H27+Transfers!H27+Other!H27</f>
        <v>0</v>
      </c>
      <c r="D86" s="329">
        <f>Instruction!J27+Research!J27+'Public Service'!J27+'Academic Supp'!J27+'Student Services'!J27+'Institutional Supp'!J27+Scholarships!J27+'OP&amp;M'!J27+Hospitals!J27+Transfers!J27++Other!J27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2870000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2870000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2870000</v>
      </c>
      <c r="E87" s="337">
        <f t="shared" si="6"/>
        <v>0</v>
      </c>
      <c r="F87" s="334">
        <f t="shared" si="7"/>
        <v>0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3">
      <c r="A90" s="340" t="s">
        <v>190</v>
      </c>
      <c r="B90" s="342">
        <f>SUM(B86:B89)</f>
        <v>2870000</v>
      </c>
      <c r="C90" s="342">
        <f>SUM(C86:C89)</f>
        <v>2870000</v>
      </c>
      <c r="D90" s="342">
        <f>SUM(D86:D89)</f>
        <v>2870000</v>
      </c>
      <c r="E90" s="342">
        <f t="shared" si="6"/>
        <v>0</v>
      </c>
      <c r="F90" s="343">
        <f t="shared" si="7"/>
        <v>0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0</v>
      </c>
      <c r="C94" s="358">
        <f>SUM(C91:C93)</f>
        <v>0</v>
      </c>
      <c r="D94" s="358">
        <f>SUM(D91:D93)</f>
        <v>0</v>
      </c>
      <c r="E94" s="358">
        <f t="shared" si="6"/>
        <v>0</v>
      </c>
      <c r="F94" s="343">
        <f t="shared" si="7"/>
        <v>0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2870000</v>
      </c>
      <c r="C96" s="361">
        <f>C94+C90+C85+C81+C95</f>
        <v>2870000</v>
      </c>
      <c r="D96" s="362">
        <f>D94+D90+D85+D81+D95</f>
        <v>2870000</v>
      </c>
      <c r="E96" s="361">
        <f t="shared" si="6"/>
        <v>0</v>
      </c>
      <c r="F96" s="363">
        <f t="shared" si="7"/>
        <v>0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539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  <row r="103" spans="1:6" ht="15" customHeight="1" x14ac:dyDescent="0.3">
      <c r="B103" s="8">
        <f>B96-B58</f>
        <v>0</v>
      </c>
      <c r="C103" s="8">
        <f t="shared" ref="C103:D103" si="8">C96-C58</f>
        <v>0</v>
      </c>
      <c r="D103" s="8">
        <f t="shared" si="8"/>
        <v>0</v>
      </c>
    </row>
  </sheetData>
  <pageMargins left="0.45" right="0.45" top="0.5" bottom="0.5" header="0.3" footer="0.3"/>
  <pageSetup scale="4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tabSelected="1" zoomScaleNormal="100" workbookViewId="0">
      <pane xSplit="1" ySplit="5" topLeftCell="B6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Adult Basic Education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530</v>
      </c>
      <c r="C5" s="303" t="s">
        <v>530</v>
      </c>
      <c r="D5" s="545" t="s">
        <v>564</v>
      </c>
      <c r="E5" s="303" t="s">
        <v>530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528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tabSelected="1" zoomScaleNormal="100" workbookViewId="0">
      <pane xSplit="1" ySplit="10" topLeftCell="B11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Adult Basic Education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531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2870000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2870000</v>
      </c>
      <c r="G13" s="256">
        <f>IF(ISBLANK(F13),"  ",IF(F81&gt;0,F13/F81,IF(F13&gt;0,1,0)))</f>
        <v>0.17629063881597262</v>
      </c>
      <c r="H13" s="232">
        <f>Revenue!J34</f>
        <v>2870000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2870000</v>
      </c>
      <c r="M13" s="256">
        <f>IF(ISBLANK(L13),"  ",IF(L81&gt;0,L13/L81,IF(L13&gt;0,1,0)))</f>
        <v>0.17629063881597262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6" t="s">
        <v>240</v>
      </c>
      <c r="B15" s="537">
        <f>SUM(B16:B38)</f>
        <v>0</v>
      </c>
      <c r="C15" s="538">
        <f>IF(ISBLANK(B15),"  ",IF(F15&gt;0,B15/F15,IF(B15&gt;0,1,0)))</f>
        <v>0</v>
      </c>
      <c r="D15" s="539">
        <f>SUM(D16:D38)</f>
        <v>0</v>
      </c>
      <c r="E15" s="540">
        <f>IF(ISBLANK(D15),"  ",IF(F15&gt;0,D15/F15,IF(D15&gt;0,1,0)))</f>
        <v>0</v>
      </c>
      <c r="F15" s="541">
        <f>D15+B15</f>
        <v>0</v>
      </c>
      <c r="G15" s="542">
        <f>IF(ISBLANK(F15),"  ",IF(F81&gt;0,F15/F81,IF(F15&gt;0,1,0)))</f>
        <v>0</v>
      </c>
      <c r="H15" s="537">
        <f>SUM(H16:H38)</f>
        <v>0</v>
      </c>
      <c r="I15" s="538">
        <f>IF(ISBLANK(H15),"  ",IF(L15&gt;0,H15/L15,IF(H15&gt;0,1,0)))</f>
        <v>0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",IF(L81&gt;0,L15/L81,IF(L15&gt;0,1,0)))</f>
        <v>0</v>
      </c>
    </row>
    <row r="16" spans="1:13" s="401" customFormat="1" ht="15" customHeight="1" x14ac:dyDescent="0.25">
      <c r="A16" s="521" t="s">
        <v>241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2" si="2">D16+B16</f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5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",IF(F81&gt;0,F17/F81,IF(F17&gt;0,1,0)))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",IF(L81&gt;0,L17/L81,IF(L17&gt;0,1,0)))</f>
        <v>0</v>
      </c>
    </row>
    <row r="18" spans="1:13" s="402" customFormat="1" ht="15" customHeight="1" x14ac:dyDescent="0.25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",IF(F81&gt;0,F18/F81,IF(F18&gt;0,1,0)))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",IF(L81&gt;0,L18/L81,IF(L18&gt;0,1,0)))</f>
        <v>0</v>
      </c>
    </row>
    <row r="19" spans="1:13" s="402" customFormat="1" ht="15" customHeight="1" x14ac:dyDescent="0.25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5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5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",IF(L81&gt;0,L21/L81,IF(L21&gt;0,1,0)))</f>
        <v>0</v>
      </c>
    </row>
    <row r="22" spans="1:13" s="402" customFormat="1" ht="15" customHeight="1" x14ac:dyDescent="0.25">
      <c r="A22" s="528" t="s">
        <v>242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",IF(L81&gt;0,L22/L81,IF(L22&gt;0,1,0)))</f>
        <v>0</v>
      </c>
    </row>
    <row r="23" spans="1:13" s="402" customFormat="1" ht="15" customHeight="1" x14ac:dyDescent="0.25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",IF(L81&gt;0,L23/L81,IF(L23&gt;0,1,0)))</f>
        <v>0</v>
      </c>
    </row>
    <row r="24" spans="1:13" s="402" customFormat="1" ht="15" customHeight="1" x14ac:dyDescent="0.25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",IF(L81&gt;0,L24/L81,IF(L24&gt;0,1,0)))</f>
        <v>0</v>
      </c>
    </row>
    <row r="25" spans="1:13" s="402" customFormat="1" ht="15" customHeight="1" x14ac:dyDescent="0.25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",IF(L81&gt;0,L25/L81,IF(L25&gt;0,1,0)))</f>
        <v>0</v>
      </c>
    </row>
    <row r="26" spans="1:13" s="402" customFormat="1" ht="15" customHeight="1" x14ac:dyDescent="0.25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",IF(L81&gt;0,L26/L81,IF(L26&gt;0,1,0)))</f>
        <v>0</v>
      </c>
    </row>
    <row r="27" spans="1:13" s="402" customFormat="1" ht="15" customHeight="1" x14ac:dyDescent="0.25">
      <c r="A27" s="535" t="s">
        <v>381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",IF(L82&gt;0,L27/L82,IF(L27&gt;0,1,0)))</f>
        <v>0</v>
      </c>
    </row>
    <row r="28" spans="1:13" s="402" customFormat="1" ht="15" customHeight="1" x14ac:dyDescent="0.25">
      <c r="A28" s="535" t="s">
        <v>383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",IF(L83&gt;0,L28/L83,IF(L28&gt;0,1,0)))</f>
        <v>0</v>
      </c>
    </row>
    <row r="29" spans="1:13" s="402" customFormat="1" ht="15" customHeight="1" x14ac:dyDescent="0.25">
      <c r="A29" s="535" t="s">
        <v>382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",IF(L84&gt;0,L29/L84,IF(L29&gt;0,1,0)))</f>
        <v>0</v>
      </c>
    </row>
    <row r="30" spans="1:13" s="402" customFormat="1" ht="15" customHeight="1" x14ac:dyDescent="0.25">
      <c r="A30" s="515" t="s">
        <v>415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",IF(L85&gt;0,L30/L85,IF(L30&gt;0,1,0)))</f>
        <v>0</v>
      </c>
    </row>
    <row r="31" spans="1:13" s="402" customFormat="1" ht="15" customHeight="1" x14ac:dyDescent="0.25">
      <c r="A31" s="535" t="s">
        <v>464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ref="I31:I35" si="10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>IF(ISBLANK(L31),"  ",IF(L81&gt;0,L31/L81,IF(L31&gt;0,1,0)))</f>
        <v>0</v>
      </c>
    </row>
    <row r="32" spans="1:13" s="402" customFormat="1" ht="15" customHeight="1" x14ac:dyDescent="0.25">
      <c r="A32" s="528" t="s">
        <v>462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10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>IF(ISBLANK(L32),"  ",IF(L82&gt;0,L32/L82,IF(L32&gt;0,1,0)))</f>
        <v>0</v>
      </c>
    </row>
    <row r="33" spans="1:13" s="402" customFormat="1" ht="15" customHeight="1" x14ac:dyDescent="0.25">
      <c r="A33" s="528" t="s">
        <v>461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10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>IF(ISBLANK(L33),"  ",IF(L83&gt;0,L33/L83,IF(L33&gt;0,1,0)))</f>
        <v>0</v>
      </c>
    </row>
    <row r="34" spans="1:13" s="402" customFormat="1" ht="15" customHeight="1" x14ac:dyDescent="0.25">
      <c r="A34" s="528" t="s">
        <v>465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10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>IF(ISBLANK(L34),"  ",IF(L84&gt;0,L34/L84,IF(L34&gt;0,1,0)))</f>
        <v>0</v>
      </c>
    </row>
    <row r="35" spans="1:13" s="402" customFormat="1" ht="15" customHeight="1" x14ac:dyDescent="0.25">
      <c r="A35" s="528" t="s">
        <v>463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10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>IF(ISBLANK(L35),"  ",IF(L85&gt;0,L35/L85,IF(L35&gt;0,1,0)))</f>
        <v>0</v>
      </c>
    </row>
    <row r="36" spans="1:13" s="402" customFormat="1" ht="15" customHeight="1" x14ac:dyDescent="0.25">
      <c r="A36" s="528" t="s">
        <v>545</v>
      </c>
      <c r="B36" s="529">
        <f>Revenue!H59</f>
        <v>0</v>
      </c>
      <c r="C36" s="530">
        <f t="shared" ref="C36:C37" si="11">IF(ISBLANK(B36),"  ",IF(F36&gt;0,B36/F36,IF(B36&gt;0,1,0)))</f>
        <v>0</v>
      </c>
      <c r="D36" s="531">
        <f>Revenue!I59</f>
        <v>0</v>
      </c>
      <c r="E36" s="525">
        <f t="shared" ref="E36:E38" si="12">IF(ISBLANK(D36),"  ",IF(F36&gt;0,D36/F36,IF(D36&gt;0,1,0)))</f>
        <v>0</v>
      </c>
      <c r="F36" s="532">
        <f t="shared" ref="F36:F38" si="13">D36+B36</f>
        <v>0</v>
      </c>
      <c r="G36" s="533">
        <f t="shared" ref="G36:G38" si="14">IF(ISBLANK(F36),"  ",IF(F86&gt;0,F36/F86,IF(F36&gt;0,1,0)))</f>
        <v>0</v>
      </c>
      <c r="H36" s="529">
        <f>Revenue!J59</f>
        <v>0</v>
      </c>
      <c r="I36" s="530">
        <f t="shared" ref="I36:I38" si="15">IF(ISBLANK(H36),"  ",IF(L36&gt;0,H36/L36,IF(H36&gt;0,1,0)))</f>
        <v>0</v>
      </c>
      <c r="J36" s="531">
        <f>Revenue!K59</f>
        <v>0</v>
      </c>
      <c r="K36" s="534">
        <f t="shared" ref="K36:K38" si="16">IF(ISBLANK(J36),"  ",IF(L36&gt;0,J36/L36,IF(J36&gt;0,1,0)))</f>
        <v>0</v>
      </c>
      <c r="L36" s="532">
        <f t="shared" ref="L36:L38" si="17">J36+H36</f>
        <v>0</v>
      </c>
      <c r="M36" s="533">
        <f t="shared" ref="M36:M38" si="18">IF(ISBLANK(L36),"  ",IF(L86&gt;0,L36/L86,IF(L36&gt;0,1,0)))</f>
        <v>0</v>
      </c>
    </row>
    <row r="37" spans="1:13" s="402" customFormat="1" ht="15" customHeight="1" x14ac:dyDescent="0.25">
      <c r="A37" s="528" t="s">
        <v>546</v>
      </c>
      <c r="B37" s="529">
        <f>Revenue!H60</f>
        <v>0</v>
      </c>
      <c r="C37" s="530">
        <f t="shared" si="11"/>
        <v>0</v>
      </c>
      <c r="D37" s="531">
        <f>Revenue!I60</f>
        <v>0</v>
      </c>
      <c r="E37" s="525">
        <f t="shared" si="12"/>
        <v>0</v>
      </c>
      <c r="F37" s="532">
        <f t="shared" si="13"/>
        <v>0</v>
      </c>
      <c r="G37" s="533">
        <f t="shared" si="14"/>
        <v>0</v>
      </c>
      <c r="H37" s="529">
        <f>Revenue!J60</f>
        <v>0</v>
      </c>
      <c r="I37" s="530">
        <f t="shared" si="15"/>
        <v>0</v>
      </c>
      <c r="J37" s="531">
        <f>Revenue!K60</f>
        <v>0</v>
      </c>
      <c r="K37" s="534">
        <f t="shared" si="16"/>
        <v>0</v>
      </c>
      <c r="L37" s="532">
        <f t="shared" si="17"/>
        <v>0</v>
      </c>
      <c r="M37" s="533">
        <f t="shared" si="18"/>
        <v>0</v>
      </c>
    </row>
    <row r="38" spans="1:13" s="402" customFormat="1" ht="15" customHeight="1" x14ac:dyDescent="0.25">
      <c r="A38" s="528" t="s">
        <v>547</v>
      </c>
      <c r="B38" s="529">
        <f>Revenue!H61</f>
        <v>0</v>
      </c>
      <c r="C38" s="530">
        <f>IF(ISBLANK(B38),"  ",IF(F38&gt;0,B38/F38,IF(B38&gt;0,1,0)))</f>
        <v>0</v>
      </c>
      <c r="D38" s="531">
        <f>Revenue!I61</f>
        <v>0</v>
      </c>
      <c r="E38" s="525">
        <f t="shared" si="12"/>
        <v>0</v>
      </c>
      <c r="F38" s="532">
        <f t="shared" si="13"/>
        <v>0</v>
      </c>
      <c r="G38" s="533">
        <f t="shared" si="14"/>
        <v>0</v>
      </c>
      <c r="H38" s="529">
        <f>Revenue!J61</f>
        <v>0</v>
      </c>
      <c r="I38" s="530">
        <f t="shared" si="15"/>
        <v>0</v>
      </c>
      <c r="J38" s="531">
        <f>Revenue!K61</f>
        <v>0</v>
      </c>
      <c r="K38" s="534">
        <f t="shared" si="16"/>
        <v>0</v>
      </c>
      <c r="L38" s="532">
        <f t="shared" si="17"/>
        <v>0</v>
      </c>
      <c r="M38" s="533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2870000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2870000</v>
      </c>
      <c r="G44" s="271">
        <f>IF(ISBLANK(F44),"  ",IF(F81&gt;0,F44/F81,IF(F44&gt;0,1,0)))</f>
        <v>0.17629063881597262</v>
      </c>
      <c r="H44" s="217">
        <f>SUM(H13,H14,H15,H40,H42,H43)</f>
        <v>2870000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2870000</v>
      </c>
      <c r="M44" s="271">
        <f>IF(ISBLANK(L44),"  ",IF(L81&gt;0,L44/L81,IF(L44&gt;0,1,0)))</f>
        <v>0.17629063881597262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1880000</v>
      </c>
      <c r="E64" s="259">
        <f t="shared" si="22"/>
        <v>1</v>
      </c>
      <c r="F64" s="247">
        <f t="shared" si="27"/>
        <v>1880000</v>
      </c>
      <c r="G64" s="261">
        <f>IF(ISBLANK(F64),"  ",IF(F81&gt;0,F64/F81,IF(F64&gt;0,1,0)))</f>
        <v>0.11547958222091587</v>
      </c>
      <c r="H64" s="209">
        <f>Revenue!J73</f>
        <v>0</v>
      </c>
      <c r="I64" s="257">
        <f t="shared" si="24"/>
        <v>0</v>
      </c>
      <c r="J64" s="262">
        <f>Revenue!K73</f>
        <v>1880000</v>
      </c>
      <c r="K64" s="259">
        <f t="shared" si="25"/>
        <v>1</v>
      </c>
      <c r="L64" s="247">
        <f t="shared" si="28"/>
        <v>1880000</v>
      </c>
      <c r="M64" s="261">
        <f>IF(ISBLANK(L64),"  ",IF(L81&gt;0,L64/L81,IF(L64&gt;0,1,0)))</f>
        <v>0.11547958222091587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0</v>
      </c>
      <c r="E70" s="259">
        <f t="shared" si="22"/>
        <v>0</v>
      </c>
      <c r="F70" s="247">
        <f t="shared" si="27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529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0"/>
        <v>0</v>
      </c>
      <c r="D72" s="272">
        <f>D60+SUM(D61:D71)</f>
        <v>1880000</v>
      </c>
      <c r="E72" s="270">
        <f t="shared" si="22"/>
        <v>1</v>
      </c>
      <c r="F72" s="217">
        <f>F60+SUM(F61:F71)</f>
        <v>1880000</v>
      </c>
      <c r="G72" s="271">
        <f>IF(ISBLANK(F72),"  ",IF(F81&gt;0,F72/F81,IF(F72&gt;0,1,0)))</f>
        <v>0.11547958222091587</v>
      </c>
      <c r="H72" s="217">
        <f>H60+SUM(H61:H71)</f>
        <v>0</v>
      </c>
      <c r="I72" s="269">
        <f t="shared" si="24"/>
        <v>0</v>
      </c>
      <c r="J72" s="272">
        <f>J60+SUM(J61:J71)</f>
        <v>1880000</v>
      </c>
      <c r="K72" s="270">
        <f t="shared" si="25"/>
        <v>1</v>
      </c>
      <c r="L72" s="217">
        <f>L60+SUM(L61:L71)</f>
        <v>1880000</v>
      </c>
      <c r="M72" s="271">
        <f>IF(ISBLANK(L72),"  ",IF(L81&gt;0,L72/L81,IF(L72&gt;0,1,0)))</f>
        <v>0.11547958222091587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11529934.199999999</v>
      </c>
      <c r="E78" s="259">
        <f>IF(ISBLANK(D78),"  ",IF(F78&gt;0,D78/F78,IF(D78&gt;0,1,0)))</f>
        <v>1</v>
      </c>
      <c r="F78" s="247">
        <f>D78+B78</f>
        <v>11529934.199999999</v>
      </c>
      <c r="G78" s="261">
        <f>IF(ISBLANK(F78),"  ",IF(F81&gt;0,F78/F81,IF(F78&gt;0,1,0)))</f>
        <v>0.70822977896311157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11529934.199999999</v>
      </c>
      <c r="K78" s="259">
        <f>IF(ISBLANK(J78),"  ",IF(L78&gt;0,J78/L78,IF(J78&gt;0,1,0)))</f>
        <v>1</v>
      </c>
      <c r="L78" s="247">
        <f>J78+H78</f>
        <v>11529934.199999999</v>
      </c>
      <c r="M78" s="261">
        <f>IF(ISBLANK(L78),"  ",IF(L81&gt;0,L78/L81,IF(L78&gt;0,1,0)))</f>
        <v>0.70822977896311157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11529934.199999999</v>
      </c>
      <c r="E79" s="270">
        <f>IF(ISBLANK(D79),"  ",IF(F79&gt;0,D79/F79,IF(D79&gt;0,1,0)))</f>
        <v>1</v>
      </c>
      <c r="F79" s="273">
        <f>F78+F77+F76+F75+F74</f>
        <v>11529934.199999999</v>
      </c>
      <c r="G79" s="271">
        <f>IF(ISBLANK(F79),"  ",IF(F81&gt;0,F79/F81,IF(F79&gt;0,1,0)))</f>
        <v>0.70822977896311157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11529934.199999999</v>
      </c>
      <c r="K79" s="270">
        <f>IF(ISBLANK(J79),"  ",IF(L79&gt;0,J79/L79,IF(J79&gt;0,1,0)))</f>
        <v>1</v>
      </c>
      <c r="L79" s="273">
        <f>L78+L77+L76+L75+L74</f>
        <v>11529934.199999999</v>
      </c>
      <c r="M79" s="271">
        <f>IF(ISBLANK(L79),"  ",IF(L81&gt;0,L79/L81,IF(L79&gt;0,1,0)))</f>
        <v>0.70822977896311157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2870000</v>
      </c>
      <c r="C81" s="294">
        <f t="shared" si="0"/>
        <v>0.17629063881597262</v>
      </c>
      <c r="D81" s="293">
        <f>D79+D72+D51+D44+D52+D80</f>
        <v>13409934.199999999</v>
      </c>
      <c r="E81" s="295">
        <f>IF(ISBLANK(D81),"  ",IF(F81&gt;0,D81/F81,IF(D81&gt;0,1,0)))</f>
        <v>0.82370936118402738</v>
      </c>
      <c r="F81" s="293">
        <f>F79+F72+F51+F44+F52+F80</f>
        <v>16279934.199999999</v>
      </c>
      <c r="G81" s="296">
        <f>IF(ISBLANK(F81),"  ",IF(F81&gt;0,F81/F81,IF(F81&gt;0,1,0)))</f>
        <v>1</v>
      </c>
      <c r="H81" s="293">
        <f>H79+H72+H51+H44+H52+H80</f>
        <v>2870000</v>
      </c>
      <c r="I81" s="294">
        <f>IF(ISBLANK(H81),"  ",IF(L81&gt;0,H81/L81,IF(H81&gt;0,1,0)))</f>
        <v>0.17629063881597262</v>
      </c>
      <c r="J81" s="293">
        <f>J79+J72+J51+J44+J52+J80</f>
        <v>13409934.199999999</v>
      </c>
      <c r="K81" s="295">
        <f>IF(ISBLANK(J81),"  ",IF(L81&gt;0,J81/L81,IF(J81&gt;0,1,0)))</f>
        <v>0.82370936118402738</v>
      </c>
      <c r="L81" s="293">
        <f>L79+L72+L51+L44+L52+L80</f>
        <v>16279934.199999999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tabSelected="1" zoomScaleNormal="100" workbookViewId="0">
      <pane xSplit="1" ySplit="10" topLeftCell="B5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Adult Basic Education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565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2870000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2870000</v>
      </c>
      <c r="G13" s="256">
        <f>IF(ISBLANK(F13),"  ",IF(F81&gt;0,F13/F81,IF(F13&gt;0,1,0)))</f>
        <v>0.17629063881597262</v>
      </c>
      <c r="H13" s="232">
        <f>Revenue!J34</f>
        <v>2870000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2870000</v>
      </c>
      <c r="M13" s="256">
        <f>IF(ISBLANK(L13),"  ",IF(L81&gt;0,L13/L81,IF(L13&gt;0,1,0)))</f>
        <v>0.17629063881597262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6" t="s">
        <v>240</v>
      </c>
      <c r="B15" s="537">
        <f>SUM(B16:B38)</f>
        <v>0</v>
      </c>
      <c r="C15" s="538">
        <f t="shared" si="2"/>
        <v>0</v>
      </c>
      <c r="D15" s="539">
        <f>SUM(D16:D38)</f>
        <v>0</v>
      </c>
      <c r="E15" s="538">
        <f t="shared" si="3"/>
        <v>0</v>
      </c>
      <c r="F15" s="541">
        <f t="shared" si="0"/>
        <v>0</v>
      </c>
      <c r="G15" s="542">
        <f>IF(ISBLANK(F15),"  ",IF(F82&gt;0,F15/F82,IF(F15&gt;0,1,0)))</f>
        <v>0</v>
      </c>
      <c r="H15" s="537">
        <f>SUM(H16:H38)</f>
        <v>0</v>
      </c>
      <c r="I15" s="538">
        <f>IF(ISBLANK(H15),"  ",IF(L15&gt;0,H15/L15,IF(H15&gt;0,1,0)))</f>
        <v>0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",IF(L82&gt;0,L15/L82,IF(L15&gt;0,1,0)))</f>
        <v>0</v>
      </c>
    </row>
    <row r="16" spans="1:13" s="402" customFormat="1" ht="15" customHeight="1" x14ac:dyDescent="0.25">
      <c r="A16" s="521" t="s">
        <v>241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5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",IF(F81&gt;0,F17/F81,IF(F17&gt;0,1,0)))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",IF(L81&gt;0,L17/L81,IF(L17&gt;0,1,0)))</f>
        <v>0</v>
      </c>
    </row>
    <row r="18" spans="1:13" s="402" customFormat="1" ht="15" customHeight="1" x14ac:dyDescent="0.25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",IF(F81&gt;0,F18/F81,IF(F18&gt;0,1,0)))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",IF(L81&gt;0,L18/L81,IF(L18&gt;0,1,0)))</f>
        <v>0</v>
      </c>
    </row>
    <row r="19" spans="1:13" s="402" customFormat="1" ht="15" customHeight="1" x14ac:dyDescent="0.25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5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5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",IF(L81&gt;0,L21/L81,IF(L21&gt;0,1,0)))</f>
        <v>0</v>
      </c>
    </row>
    <row r="22" spans="1:13" s="402" customFormat="1" ht="15" customHeight="1" x14ac:dyDescent="0.25">
      <c r="A22" s="528" t="s">
        <v>242</v>
      </c>
      <c r="B22" s="529">
        <f>Revenue!F49</f>
        <v>0</v>
      </c>
      <c r="C22" s="530">
        <f t="shared" si="2"/>
        <v>0</v>
      </c>
      <c r="D22" s="531">
        <f>Revenue!G5143</f>
        <v>0</v>
      </c>
      <c r="E22" s="525">
        <f t="shared" si="3"/>
        <v>0</v>
      </c>
      <c r="F22" s="532">
        <f t="shared" si="0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",IF(L81&gt;0,L22/L81,IF(L22&gt;0,1,0)))</f>
        <v>0</v>
      </c>
    </row>
    <row r="23" spans="1:13" s="402" customFormat="1" ht="15" customHeight="1" x14ac:dyDescent="0.25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",IF(L81&gt;0,L23/L81,IF(L23&gt;0,1,0)))</f>
        <v>0</v>
      </c>
    </row>
    <row r="24" spans="1:13" s="402" customFormat="1" ht="15" customHeight="1" x14ac:dyDescent="0.25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",IF(L81&gt;0,L24/L81,IF(L24&gt;0,1,0)))</f>
        <v>0</v>
      </c>
    </row>
    <row r="25" spans="1:13" s="402" customFormat="1" ht="15" customHeight="1" x14ac:dyDescent="0.25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",IF(L81&gt;0,L25/L81,IF(L25&gt;0,1,0)))</f>
        <v>0</v>
      </c>
    </row>
    <row r="26" spans="1:13" s="402" customFormat="1" ht="15" customHeight="1" x14ac:dyDescent="0.25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",IF(L81&gt;0,L26/L81,IF(L26&gt;0,1,0)))</f>
        <v>0</v>
      </c>
    </row>
    <row r="27" spans="1:13" s="402" customFormat="1" ht="15" customHeight="1" x14ac:dyDescent="0.25">
      <c r="A27" s="535" t="s">
        <v>381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",IF(L82&gt;0,L27/L82,IF(L27&gt;0,1,0)))</f>
        <v>0</v>
      </c>
    </row>
    <row r="28" spans="1:13" s="402" customFormat="1" ht="15" customHeight="1" x14ac:dyDescent="0.25">
      <c r="A28" s="535" t="s">
        <v>383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",IF(L83&gt;0,L28/L83,IF(L28&gt;0,1,0)))</f>
        <v>0</v>
      </c>
    </row>
    <row r="29" spans="1:13" s="402" customFormat="1" ht="15" customHeight="1" x14ac:dyDescent="0.25">
      <c r="A29" s="535" t="s">
        <v>382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",IF(L84&gt;0,L29/L84,IF(L29&gt;0,1,0)))</f>
        <v>0</v>
      </c>
    </row>
    <row r="30" spans="1:13" s="402" customFormat="1" ht="15" customHeight="1" x14ac:dyDescent="0.25">
      <c r="A30" s="515" t="s">
        <v>415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",IF(L85&gt;0,L30/L85,IF(L30&gt;0,1,0)))</f>
        <v>0</v>
      </c>
    </row>
    <row r="31" spans="1:13" s="402" customFormat="1" ht="15" customHeight="1" x14ac:dyDescent="0.25">
      <c r="A31" s="535" t="s">
        <v>464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>IF(ISBLANK(L31),"  ",IF(L81&gt;0,L31/L81,IF(L31&gt;0,1,0)))</f>
        <v>0</v>
      </c>
    </row>
    <row r="32" spans="1:13" s="402" customFormat="1" ht="15" customHeight="1" x14ac:dyDescent="0.25">
      <c r="A32" s="528" t="s">
        <v>462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6">IF(ISBLANK(J32),"  ",IF(L32&gt;0,J32/L32,IF(J32&gt;0,1,0)))</f>
        <v>0</v>
      </c>
      <c r="L32" s="532">
        <f t="shared" ref="L32:L35" si="7">J32+H32</f>
        <v>0</v>
      </c>
      <c r="M32" s="533">
        <f>IF(ISBLANK(L32),"  ",IF(L82&gt;0,L32/L82,IF(L32&gt;0,1,0)))</f>
        <v>0</v>
      </c>
    </row>
    <row r="33" spans="1:13" s="402" customFormat="1" ht="15" customHeight="1" x14ac:dyDescent="0.25">
      <c r="A33" s="528" t="s">
        <v>461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6"/>
        <v>0</v>
      </c>
      <c r="L33" s="532">
        <f t="shared" si="7"/>
        <v>0</v>
      </c>
      <c r="M33" s="533">
        <f>IF(ISBLANK(L33),"  ",IF(L83&gt;0,L33/L83,IF(L33&gt;0,1,0)))</f>
        <v>0</v>
      </c>
    </row>
    <row r="34" spans="1:13" s="402" customFormat="1" ht="15" customHeight="1" x14ac:dyDescent="0.25">
      <c r="A34" s="528" t="s">
        <v>465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6"/>
        <v>0</v>
      </c>
      <c r="L34" s="532">
        <f t="shared" si="7"/>
        <v>0</v>
      </c>
      <c r="M34" s="533">
        <f>IF(ISBLANK(L34),"  ",IF(L84&gt;0,L34/L84,IF(L34&gt;0,1,0)))</f>
        <v>0</v>
      </c>
    </row>
    <row r="35" spans="1:13" s="402" customFormat="1" ht="15" customHeight="1" x14ac:dyDescent="0.25">
      <c r="A35" s="528" t="s">
        <v>463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6"/>
        <v>0</v>
      </c>
      <c r="L35" s="532">
        <f t="shared" si="7"/>
        <v>0</v>
      </c>
      <c r="M35" s="533">
        <f>IF(ISBLANK(L35),"  ",IF(L85&gt;0,L35/L85,IF(L35&gt;0,1,0)))</f>
        <v>0</v>
      </c>
    </row>
    <row r="36" spans="1:13" s="402" customFormat="1" ht="15" customHeight="1" x14ac:dyDescent="0.25">
      <c r="A36" s="528" t="s">
        <v>545</v>
      </c>
      <c r="B36" s="529">
        <f>Revenue!F59</f>
        <v>0</v>
      </c>
      <c r="C36" s="530">
        <f t="shared" ref="C36:C38" si="8">IF(ISBLANK(B36),"  ",IF(F36&gt;0,B36/F36,IF(B36&gt;0,1,0)))</f>
        <v>0</v>
      </c>
      <c r="D36" s="531">
        <f>Revenue!G59</f>
        <v>0</v>
      </c>
      <c r="E36" s="525">
        <f t="shared" ref="E36:E38" si="9">IF(ISBLANK(D36),"  ",IF(F36&gt;0,D36/F36,IF(D36&gt;0,1,0)))</f>
        <v>0</v>
      </c>
      <c r="F36" s="532">
        <f t="shared" ref="F36:F38" si="10">D36+B36</f>
        <v>0</v>
      </c>
      <c r="G36" s="533">
        <f t="shared" ref="G36:G38" si="11">IF(ISBLANK(F36),"  ",IF(F86&gt;0,F36/F86,IF(F36&gt;0,1,0)))</f>
        <v>0</v>
      </c>
      <c r="H36" s="529">
        <f>Revenue!J59</f>
        <v>0</v>
      </c>
      <c r="I36" s="530">
        <f t="shared" ref="I36:I38" si="12">IF(ISBLANK(H36),"  ",IF(L36&gt;0,H36/L36,IF(H36&gt;0,1,0)))</f>
        <v>0</v>
      </c>
      <c r="J36" s="531">
        <f>Revenue!K59</f>
        <v>0</v>
      </c>
      <c r="K36" s="534">
        <f t="shared" ref="K36:K38" si="13">IF(ISBLANK(J36),"  ",IF(L36&gt;0,J36/L36,IF(J36&gt;0,1,0)))</f>
        <v>0</v>
      </c>
      <c r="L36" s="532">
        <f t="shared" ref="L36:L38" si="14">J36+H36</f>
        <v>0</v>
      </c>
      <c r="M36" s="533">
        <f t="shared" ref="M36:M38" si="15">IF(ISBLANK(L36),"  ",IF(L86&gt;0,L36/L86,IF(L36&gt;0,1,0)))</f>
        <v>0</v>
      </c>
    </row>
    <row r="37" spans="1:13" s="402" customFormat="1" ht="15" customHeight="1" x14ac:dyDescent="0.25">
      <c r="A37" s="528" t="s">
        <v>546</v>
      </c>
      <c r="B37" s="529">
        <f>Revenue!F60</f>
        <v>0</v>
      </c>
      <c r="C37" s="530">
        <f t="shared" si="8"/>
        <v>0</v>
      </c>
      <c r="D37" s="531">
        <f>Revenue!G60</f>
        <v>0</v>
      </c>
      <c r="E37" s="525">
        <f t="shared" si="9"/>
        <v>0</v>
      </c>
      <c r="F37" s="532">
        <f t="shared" si="10"/>
        <v>0</v>
      </c>
      <c r="G37" s="533">
        <f t="shared" si="11"/>
        <v>0</v>
      </c>
      <c r="H37" s="529">
        <f>Revenue!J60</f>
        <v>0</v>
      </c>
      <c r="I37" s="530">
        <f t="shared" si="12"/>
        <v>0</v>
      </c>
      <c r="J37" s="531">
        <f>Revenue!K60</f>
        <v>0</v>
      </c>
      <c r="K37" s="534">
        <f t="shared" si="13"/>
        <v>0</v>
      </c>
      <c r="L37" s="532">
        <f t="shared" si="14"/>
        <v>0</v>
      </c>
      <c r="M37" s="533">
        <f t="shared" si="15"/>
        <v>0</v>
      </c>
    </row>
    <row r="38" spans="1:13" s="402" customFormat="1" ht="15" customHeight="1" x14ac:dyDescent="0.25">
      <c r="A38" s="528" t="s">
        <v>547</v>
      </c>
      <c r="B38" s="529">
        <f>Revenue!F61</f>
        <v>0</v>
      </c>
      <c r="C38" s="530">
        <f t="shared" si="8"/>
        <v>0</v>
      </c>
      <c r="D38" s="531">
        <f>Revenue!G61</f>
        <v>0</v>
      </c>
      <c r="E38" s="525">
        <f t="shared" si="9"/>
        <v>0</v>
      </c>
      <c r="F38" s="532">
        <f t="shared" si="10"/>
        <v>0</v>
      </c>
      <c r="G38" s="533">
        <f t="shared" si="11"/>
        <v>0</v>
      </c>
      <c r="H38" s="529">
        <f>Revenue!J61</f>
        <v>0</v>
      </c>
      <c r="I38" s="530">
        <f t="shared" si="12"/>
        <v>0</v>
      </c>
      <c r="J38" s="531">
        <f>Revenue!K61</f>
        <v>0</v>
      </c>
      <c r="K38" s="534">
        <f t="shared" si="13"/>
        <v>0</v>
      </c>
      <c r="L38" s="532">
        <f t="shared" si="14"/>
        <v>0</v>
      </c>
      <c r="M38" s="533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548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2870000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2870000</v>
      </c>
      <c r="G44" s="271">
        <f>IF(ISBLANK(F44),"  ",IF(F81&gt;0,F44/F81,IF(F44&gt;0,1,0)))</f>
        <v>0.17629063881597262</v>
      </c>
      <c r="H44" s="217">
        <f>SUM(H13,H14,H15,H40,H42,H43)</f>
        <v>2870000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2870000</v>
      </c>
      <c r="M44" s="271">
        <f>IF(ISBLANK(L44),"  ",IF(L81&gt;0,L44/L81,IF(L44&gt;0,1,0)))</f>
        <v>0.17629063881597262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1880000</v>
      </c>
      <c r="E64" s="254">
        <f t="shared" si="23"/>
        <v>1</v>
      </c>
      <c r="F64" s="247">
        <f t="shared" si="24"/>
        <v>1880000</v>
      </c>
      <c r="G64" s="261">
        <f>IF(ISBLANK(F64),"  ",IF(F81&gt;0,F64/F81,IF(F64&gt;0,1,0)))</f>
        <v>0.11547958222091587</v>
      </c>
      <c r="H64" s="209">
        <f>Revenue!J73</f>
        <v>0</v>
      </c>
      <c r="I64" s="257">
        <f t="shared" si="20"/>
        <v>0</v>
      </c>
      <c r="J64" s="262">
        <f>Revenue!K73</f>
        <v>1880000</v>
      </c>
      <c r="K64" s="259">
        <f t="shared" si="21"/>
        <v>1</v>
      </c>
      <c r="L64" s="247">
        <f t="shared" si="25"/>
        <v>1880000</v>
      </c>
      <c r="M64" s="261">
        <f>IF(ISBLANK(L64),"  ",IF(L81&gt;0,L64/L81,IF(L64&gt;0,1,0)))</f>
        <v>0.11547958222091587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529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1880000</v>
      </c>
      <c r="E72" s="297">
        <f t="shared" si="23"/>
        <v>1</v>
      </c>
      <c r="F72" s="217">
        <f>F60+SUM(F61:F71)</f>
        <v>1880000</v>
      </c>
      <c r="G72" s="271">
        <f>IF(ISBLANK(F72),"  ",IF(F81&gt;0,F72/F81,IF(F72&gt;0,1,0)))</f>
        <v>0.11547958222091587</v>
      </c>
      <c r="H72" s="217">
        <f>H60+SUM(H61:H71)</f>
        <v>0</v>
      </c>
      <c r="I72" s="269">
        <f t="shared" si="20"/>
        <v>0</v>
      </c>
      <c r="J72" s="272">
        <f>J60+SUM(J61:J71)</f>
        <v>1880000</v>
      </c>
      <c r="K72" s="270">
        <f t="shared" si="21"/>
        <v>1</v>
      </c>
      <c r="L72" s="217">
        <f>L60+SUM(L61:L71)</f>
        <v>1880000</v>
      </c>
      <c r="M72" s="271">
        <f>IF(ISBLANK(L72),"  ",IF(L81&gt;0,L72/L81,IF(L72&gt;0,1,0)))</f>
        <v>0.11547958222091587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11529934.199999999</v>
      </c>
      <c r="E78" s="297">
        <f t="shared" si="23"/>
        <v>1</v>
      </c>
      <c r="F78" s="247">
        <f>D78+B78</f>
        <v>11529934.199999999</v>
      </c>
      <c r="G78" s="261">
        <f>IF(ISBLANK(F78),"  ",IF(F81&gt;0,F78/F81,IF(F78&gt;0,1,0)))</f>
        <v>0.70822977896311157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11529934.199999999</v>
      </c>
      <c r="K78" s="259">
        <f>IF(ISBLANK(J78),"  ",IF(L78&gt;0,J78/L78,IF(J78&gt;0,1,0)))</f>
        <v>1</v>
      </c>
      <c r="L78" s="247">
        <f>J78+H78</f>
        <v>11529934.199999999</v>
      </c>
      <c r="M78" s="261">
        <f>IF(ISBLANK(L78),"  ",IF(L81&gt;0,L78/L81,IF(L78&gt;0,1,0)))</f>
        <v>0.70822977896311157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11529934.199999999</v>
      </c>
      <c r="E79" s="297">
        <f t="shared" si="23"/>
        <v>1</v>
      </c>
      <c r="F79" s="273">
        <f>F78+F77+F76+F75+F74</f>
        <v>11529934.199999999</v>
      </c>
      <c r="G79" s="271">
        <f>IF(ISBLANK(F79),"  ",IF(F81&gt;0,F79/F81,IF(F79&gt;0,1,0)))</f>
        <v>0.70822977896311157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11529934.199999999</v>
      </c>
      <c r="K79" s="270">
        <f>IF(ISBLANK(J79),"  ",IF(L79&gt;0,J79/L79,IF(J79&gt;0,1,0)))</f>
        <v>1</v>
      </c>
      <c r="L79" s="273">
        <f>L78+L77+L76+L75+L74</f>
        <v>11529934.199999999</v>
      </c>
      <c r="M79" s="271">
        <f>IF(ISBLANK(L79),"  ",IF(L81&gt;0,L79/L81,IF(L79&gt;0,1,0)))</f>
        <v>0.70822977896311157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2870000</v>
      </c>
      <c r="C81" s="294">
        <f t="shared" si="2"/>
        <v>0.17629063881597262</v>
      </c>
      <c r="D81" s="293">
        <f>D79+D72+D51+D44+D52+D80</f>
        <v>13409934.199999999</v>
      </c>
      <c r="E81" s="295">
        <f>IF(ISBLANK(D81),"  ",IF(F81&gt;0,D81/F81,IF(D81&gt;0,1,0)))</f>
        <v>0.82370936118402738</v>
      </c>
      <c r="F81" s="293">
        <f>F79+F72+F51+F44+F52+F80</f>
        <v>16279934.199999999</v>
      </c>
      <c r="G81" s="296">
        <f>IF(ISBLANK(F81),"  ",IF(F81&gt;0,F81/F81,IF(F81&gt;0,1,0)))</f>
        <v>1</v>
      </c>
      <c r="H81" s="293">
        <f>H79+H72+H51+H44+H52+H80</f>
        <v>2870000</v>
      </c>
      <c r="I81" s="294">
        <f>IF(ISBLANK(H81),"  ",IF(L81&gt;0,H81/L81,IF(H81&gt;0,1,0)))</f>
        <v>0.17629063881597262</v>
      </c>
      <c r="J81" s="293">
        <f>J79+J72+J51+J44+J52+J80</f>
        <v>13409934.199999999</v>
      </c>
      <c r="K81" s="295">
        <f>IF(ISBLANK(J81),"  ",IF(L81&gt;0,J81/L81,IF(J81&gt;0,1,0)))</f>
        <v>0.82370936118402738</v>
      </c>
      <c r="L81" s="293">
        <f>L79+L72+L51+L44+L52+L80</f>
        <v>16279934.199999999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tabSelected="1" zoomScaleNormal="100" workbookViewId="0">
      <pane xSplit="1" ySplit="10" topLeftCell="B11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Adult Basic Education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565</v>
      </c>
      <c r="C6" s="201"/>
      <c r="D6" s="200" t="s">
        <v>531</v>
      </c>
      <c r="E6" s="201"/>
      <c r="F6" s="200" t="s">
        <v>570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zoomScaleNormal="100" workbookViewId="0">
      <pane xSplit="1" ySplit="6" topLeftCell="B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Adult Basic Education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532</v>
      </c>
      <c r="C6" s="160" t="s">
        <v>532</v>
      </c>
      <c r="D6" s="543" t="s">
        <v>566</v>
      </c>
      <c r="E6" s="161" t="s">
        <v>532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Adult Basic Education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5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5">
      <c r="A80" s="163" t="s">
        <v>261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5">
      <c r="A81" s="163" t="s">
        <v>262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5">
      <c r="A82" s="163" t="s">
        <v>263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5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265</v>
      </c>
      <c r="B85" s="146">
        <f>'Academic Supp'!F29</f>
        <v>2870000</v>
      </c>
      <c r="C85" s="146">
        <f>'Academic Supp'!H29</f>
        <v>2870000</v>
      </c>
      <c r="D85" s="146">
        <f>'Academic Supp'!J29</f>
        <v>2870000</v>
      </c>
      <c r="E85" s="164">
        <f t="shared" si="3"/>
        <v>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2870000</v>
      </c>
      <c r="C88" s="166">
        <f>C87+C86+C85+C84</f>
        <v>2870000</v>
      </c>
      <c r="D88" s="166">
        <f>D87+D86+D85+D84</f>
        <v>2870000</v>
      </c>
      <c r="E88" s="167">
        <f t="shared" si="3"/>
        <v>0</v>
      </c>
    </row>
    <row r="89" spans="1:5" ht="15" customHeight="1" x14ac:dyDescent="0.25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2870000</v>
      </c>
      <c r="C94" s="166">
        <f>C92+C88+C83+C79+C93</f>
        <v>2870000</v>
      </c>
      <c r="D94" s="166">
        <f>D92+D88+D83+D79+D93</f>
        <v>2870000</v>
      </c>
      <c r="E94" s="167">
        <f t="shared" si="3"/>
        <v>0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5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5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5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5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5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264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5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5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Adult Basic Education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5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5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5">
      <c r="A194" s="163" t="s">
        <v>262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5">
      <c r="A195" s="163" t="s">
        <v>263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5">
      <c r="A198" s="163" t="s">
        <v>265</v>
      </c>
      <c r="B198" s="146">
        <f t="shared" si="11"/>
        <v>2870000</v>
      </c>
      <c r="C198" s="146">
        <f t="shared" si="11"/>
        <v>2870000</v>
      </c>
      <c r="D198" s="146">
        <f>D16+D38+D85+D60+D107+D129+D154+D176</f>
        <v>2870000</v>
      </c>
      <c r="E198" s="164">
        <f t="shared" si="9"/>
        <v>0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2870000</v>
      </c>
      <c r="C201" s="166">
        <f>C200+C199+C198+C197</f>
        <v>2870000</v>
      </c>
      <c r="D201" s="166">
        <f>D200+D199+D198+D197</f>
        <v>2870000</v>
      </c>
      <c r="E201" s="167">
        <f t="shared" si="9"/>
        <v>0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2870000</v>
      </c>
      <c r="C207" s="181">
        <f>C205+C201+C196+C192+C206</f>
        <v>2870000</v>
      </c>
      <c r="D207" s="181">
        <f>D205+D201+D196+D192+D206</f>
        <v>2870000</v>
      </c>
      <c r="E207" s="174">
        <f t="shared" si="9"/>
        <v>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Adult Basic Education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Adult Basic Education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0</v>
      </c>
      <c r="C305" s="146">
        <f t="shared" si="17"/>
        <v>0</v>
      </c>
      <c r="D305" s="146">
        <f t="shared" si="17"/>
        <v>0</v>
      </c>
      <c r="E305" s="164">
        <f t="shared" ref="E305:E323" si="18">D305-C305</f>
        <v>0</v>
      </c>
    </row>
    <row r="306" spans="1:5" ht="15" customHeight="1" x14ac:dyDescent="0.25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5">
      <c r="A307" s="163" t="s">
        <v>180</v>
      </c>
      <c r="B307" s="146">
        <f t="shared" si="17"/>
        <v>0</v>
      </c>
      <c r="C307" s="146">
        <f t="shared" si="17"/>
        <v>0</v>
      </c>
      <c r="D307" s="146">
        <f t="shared" si="17"/>
        <v>0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0</v>
      </c>
      <c r="D308" s="166">
        <f>D307+D306+D305</f>
        <v>0</v>
      </c>
      <c r="E308" s="167">
        <f t="shared" si="18"/>
        <v>0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5">
      <c r="A310" s="163" t="s">
        <v>262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5">
      <c r="A311" s="163" t="s">
        <v>263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5">
      <c r="A314" s="163" t="s">
        <v>265</v>
      </c>
      <c r="B314" s="146">
        <f t="shared" si="20"/>
        <v>2870000</v>
      </c>
      <c r="C314" s="146">
        <f t="shared" si="20"/>
        <v>2870000</v>
      </c>
      <c r="D314" s="146">
        <f>D292+D267+D245+D223+D198</f>
        <v>2870000</v>
      </c>
      <c r="E314" s="164">
        <f t="shared" si="18"/>
        <v>0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2870000</v>
      </c>
      <c r="C317" s="166">
        <f>C316+C315+C314+C313</f>
        <v>2870000</v>
      </c>
      <c r="D317" s="166">
        <f>D316+D315+D314+D313</f>
        <v>2870000</v>
      </c>
      <c r="E317" s="167">
        <f t="shared" si="18"/>
        <v>0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2870000</v>
      </c>
      <c r="C323" s="181">
        <f>C321+C317+C312+C308+C322</f>
        <v>2870000</v>
      </c>
      <c r="D323" s="174">
        <f>D321+D317+D312+D308+D322</f>
        <v>2870000</v>
      </c>
      <c r="E323" s="174">
        <f t="shared" si="18"/>
        <v>0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540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tabSelected="1" showOutlineSymbols="0" zoomScaleNormal="100" workbookViewId="0">
      <pane xSplit="1" ySplit="6" topLeftCell="F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 t="s">
        <v>572</v>
      </c>
      <c r="G1" s="413"/>
      <c r="H1" s="414"/>
      <c r="I1" s="412"/>
      <c r="K1" s="412"/>
    </row>
    <row r="2" spans="1:11" s="415" customFormat="1" ht="20.100000000000001" customHeight="1" x14ac:dyDescent="0.3">
      <c r="A2" s="411" t="s">
        <v>473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474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475</v>
      </c>
      <c r="C4" s="419" t="s">
        <v>541</v>
      </c>
      <c r="D4" s="420" t="s">
        <v>135</v>
      </c>
      <c r="E4" s="421" t="s">
        <v>475</v>
      </c>
      <c r="F4" s="422" t="s">
        <v>476</v>
      </c>
      <c r="G4" s="419" t="s">
        <v>541</v>
      </c>
      <c r="H4" s="423" t="s">
        <v>136</v>
      </c>
    </row>
    <row r="5" spans="1:11" ht="15" customHeight="1" x14ac:dyDescent="0.25">
      <c r="A5" s="425" t="s">
        <v>237</v>
      </c>
      <c r="B5" s="426" t="s">
        <v>476</v>
      </c>
      <c r="C5" s="426" t="s">
        <v>477</v>
      </c>
      <c r="D5" s="427" t="s">
        <v>451</v>
      </c>
      <c r="E5" s="428" t="s">
        <v>478</v>
      </c>
      <c r="F5" s="426" t="s">
        <v>479</v>
      </c>
      <c r="G5" s="426" t="s">
        <v>477</v>
      </c>
      <c r="H5" s="546" t="s">
        <v>566</v>
      </c>
    </row>
    <row r="6" spans="1:11" ht="15" customHeight="1" x14ac:dyDescent="0.25">
      <c r="A6" s="429" t="s">
        <v>480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481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482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483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484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485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486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487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488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489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490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491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492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493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494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495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496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497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498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499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500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501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502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503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504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505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506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507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508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509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510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511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512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513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514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515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516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517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518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519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520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521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522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523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524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zoomScaleNormal="100" workbookViewId="0">
      <pane ySplit="6" topLeftCell="A7" activePane="bottomLeft" state="frozen"/>
      <selection activeCell="E18" sqref="E18"/>
      <selection pane="bottomLeft" activeCell="E18" sqref="E18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 t="s">
        <v>572</v>
      </c>
      <c r="F1" s="477"/>
      <c r="G1" s="476"/>
      <c r="H1" s="477"/>
    </row>
    <row r="2" spans="1:8" s="478" customFormat="1" ht="21" customHeight="1" x14ac:dyDescent="0.55000000000000004">
      <c r="A2" s="474" t="s">
        <v>525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526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475</v>
      </c>
      <c r="C5" s="483" t="s">
        <v>541</v>
      </c>
      <c r="D5" s="484" t="s">
        <v>135</v>
      </c>
      <c r="E5" s="485" t="s">
        <v>475</v>
      </c>
      <c r="F5" s="486" t="s">
        <v>476</v>
      </c>
      <c r="G5" s="483" t="s">
        <v>541</v>
      </c>
      <c r="H5" s="487" t="s">
        <v>136</v>
      </c>
    </row>
    <row r="6" spans="1:8" ht="15.6" x14ac:dyDescent="0.3">
      <c r="A6" s="488" t="s">
        <v>527</v>
      </c>
      <c r="B6" s="489" t="s">
        <v>476</v>
      </c>
      <c r="C6" s="490" t="s">
        <v>477</v>
      </c>
      <c r="D6" s="491" t="s">
        <v>532</v>
      </c>
      <c r="E6" s="492" t="s">
        <v>478</v>
      </c>
      <c r="F6" s="490" t="s">
        <v>479</v>
      </c>
      <c r="G6" s="490" t="s">
        <v>477</v>
      </c>
      <c r="H6" s="547" t="s">
        <v>566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tabSelected="1" view="pageBreakPreview" zoomScale="60" zoomScaleNormal="100" workbookViewId="0">
      <selection activeCell="E18" sqref="E18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Adult Basic Education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532</v>
      </c>
      <c r="C5" s="509" t="s">
        <v>532</v>
      </c>
      <c r="D5" s="548" t="s">
        <v>566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295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568</v>
      </c>
      <c r="D3" s="556"/>
      <c r="E3" s="556"/>
      <c r="F3" s="556"/>
      <c r="G3" s="556"/>
      <c r="H3" s="556"/>
      <c r="I3" s="557"/>
    </row>
    <row r="4" spans="1:9" ht="15" customHeight="1" x14ac:dyDescent="0.25">
      <c r="A4" s="552" t="s">
        <v>117</v>
      </c>
      <c r="B4" s="549" t="s">
        <v>302</v>
      </c>
      <c r="C4" s="558" t="s">
        <v>544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543</v>
      </c>
      <c r="I4" s="564" t="s">
        <v>303</v>
      </c>
    </row>
    <row r="5" spans="1:9" ht="15" customHeight="1" x14ac:dyDescent="0.25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3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Adult Basic Education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0" t="s">
        <v>568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5">
      <c r="A4" s="567" t="s">
        <v>325</v>
      </c>
      <c r="B4" s="573" t="s">
        <v>542</v>
      </c>
      <c r="C4" s="558" t="s">
        <v>544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543</v>
      </c>
      <c r="J4" s="564" t="s">
        <v>303</v>
      </c>
    </row>
    <row r="5" spans="1:16" ht="15" customHeight="1" x14ac:dyDescent="0.25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3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533</v>
      </c>
      <c r="D3" s="556"/>
      <c r="E3" s="556"/>
      <c r="F3" s="556"/>
      <c r="G3" s="556"/>
      <c r="H3" s="556"/>
      <c r="I3" s="557"/>
    </row>
    <row r="4" spans="1:9" ht="15" customHeight="1" x14ac:dyDescent="0.25">
      <c r="A4" s="552" t="s">
        <v>117</v>
      </c>
      <c r="B4" s="549" t="s">
        <v>302</v>
      </c>
      <c r="C4" s="558" t="s">
        <v>544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543</v>
      </c>
      <c r="I4" s="564" t="s">
        <v>303</v>
      </c>
    </row>
    <row r="5" spans="1:9" ht="15" customHeight="1" x14ac:dyDescent="0.25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3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Adult Basic Education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0" t="s">
        <v>533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5">
      <c r="A4" s="567" t="s">
        <v>325</v>
      </c>
      <c r="B4" s="573" t="s">
        <v>542</v>
      </c>
      <c r="C4" s="558" t="s">
        <v>544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543</v>
      </c>
      <c r="J4" s="564" t="s">
        <v>303</v>
      </c>
    </row>
    <row r="5" spans="1:16" ht="15" customHeight="1" x14ac:dyDescent="0.25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3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571</v>
      </c>
      <c r="D3" s="556"/>
      <c r="E3" s="556"/>
      <c r="F3" s="556"/>
      <c r="G3" s="556"/>
      <c r="H3" s="556"/>
      <c r="I3" s="557"/>
    </row>
    <row r="4" spans="1:9" ht="15" customHeight="1" x14ac:dyDescent="0.25">
      <c r="A4" s="552" t="s">
        <v>117</v>
      </c>
      <c r="B4" s="549" t="s">
        <v>302</v>
      </c>
      <c r="C4" s="558" t="s">
        <v>544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543</v>
      </c>
      <c r="I4" s="564" t="s">
        <v>303</v>
      </c>
    </row>
    <row r="5" spans="1:9" ht="15" customHeight="1" x14ac:dyDescent="0.25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3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Adult Basic Education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55" t="s">
        <v>571</v>
      </c>
      <c r="C3" s="556"/>
      <c r="D3" s="556"/>
      <c r="E3" s="556"/>
      <c r="F3" s="556"/>
      <c r="G3" s="556"/>
      <c r="H3" s="556"/>
      <c r="I3" s="556"/>
      <c r="J3" s="557"/>
      <c r="K3" s="98"/>
      <c r="L3" s="98"/>
      <c r="M3" s="98"/>
      <c r="N3" s="98"/>
      <c r="O3" s="98"/>
      <c r="P3" s="98"/>
    </row>
    <row r="4" spans="1:16" ht="15" customHeight="1" thickTop="1" x14ac:dyDescent="0.25">
      <c r="A4" s="567" t="s">
        <v>325</v>
      </c>
      <c r="B4" s="573" t="s">
        <v>542</v>
      </c>
      <c r="C4" s="558" t="s">
        <v>544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543</v>
      </c>
      <c r="J4" s="564" t="s">
        <v>303</v>
      </c>
    </row>
    <row r="5" spans="1:16" ht="15" customHeight="1" x14ac:dyDescent="0.25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3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zoomScaleNormal="100" workbookViewId="0">
      <selection activeCell="E18" sqref="E18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549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Adult Basic Education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649-10F0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423</v>
      </c>
      <c r="B5" s="53" t="s">
        <v>424</v>
      </c>
    </row>
    <row r="6" spans="1:11" x14ac:dyDescent="0.3">
      <c r="A6" s="60" t="s">
        <v>425</v>
      </c>
      <c r="B6" s="54"/>
    </row>
    <row r="7" spans="1:11" x14ac:dyDescent="0.3">
      <c r="A7" s="60" t="s">
        <v>447</v>
      </c>
      <c r="B7" s="54"/>
    </row>
    <row r="8" spans="1:11" ht="14.25" customHeight="1" x14ac:dyDescent="0.3">
      <c r="A8" s="60" t="s">
        <v>428</v>
      </c>
      <c r="B8" s="55"/>
    </row>
    <row r="9" spans="1:11" ht="14.25" customHeight="1" x14ac:dyDescent="0.3">
      <c r="A9" s="60" t="s">
        <v>450</v>
      </c>
      <c r="B9" s="55"/>
    </row>
    <row r="10" spans="1:11" x14ac:dyDescent="0.3">
      <c r="A10" s="60" t="s">
        <v>426</v>
      </c>
      <c r="B10" s="54"/>
    </row>
    <row r="11" spans="1:11" x14ac:dyDescent="0.3">
      <c r="A11" s="60" t="s">
        <v>427</v>
      </c>
      <c r="B11" s="54"/>
    </row>
    <row r="12" spans="1:11" x14ac:dyDescent="0.3">
      <c r="A12" s="60" t="s">
        <v>429</v>
      </c>
      <c r="B12" s="54"/>
    </row>
    <row r="13" spans="1:11" x14ac:dyDescent="0.3">
      <c r="A13" s="60" t="s">
        <v>430</v>
      </c>
      <c r="B13" s="54"/>
    </row>
    <row r="14" spans="1:11" x14ac:dyDescent="0.3">
      <c r="A14" s="60" t="s">
        <v>431</v>
      </c>
      <c r="B14" s="54"/>
    </row>
    <row r="15" spans="1:11" x14ac:dyDescent="0.3">
      <c r="A15" s="60" t="s">
        <v>432</v>
      </c>
      <c r="B15" s="54"/>
    </row>
    <row r="16" spans="1:11" x14ac:dyDescent="0.3">
      <c r="A16" s="60" t="s">
        <v>433</v>
      </c>
      <c r="B16" s="54"/>
    </row>
    <row r="17" spans="1:2" x14ac:dyDescent="0.3">
      <c r="A17" s="60" t="s">
        <v>434</v>
      </c>
      <c r="B17" s="54"/>
    </row>
    <row r="18" spans="1:2" x14ac:dyDescent="0.3">
      <c r="A18" s="60" t="s">
        <v>435</v>
      </c>
      <c r="B18" s="54"/>
    </row>
    <row r="19" spans="1:2" x14ac:dyDescent="0.3">
      <c r="A19" s="60" t="s">
        <v>436</v>
      </c>
      <c r="B19" s="54"/>
    </row>
    <row r="20" spans="1:2" ht="15.75" customHeight="1" x14ac:dyDescent="0.3">
      <c r="A20" s="60" t="s">
        <v>437</v>
      </c>
      <c r="B20" s="54"/>
    </row>
    <row r="21" spans="1:2" x14ac:dyDescent="0.3">
      <c r="A21" s="60" t="s">
        <v>438</v>
      </c>
      <c r="B21" s="54"/>
    </row>
    <row r="22" spans="1:2" x14ac:dyDescent="0.3">
      <c r="A22" s="60" t="s">
        <v>439</v>
      </c>
      <c r="B22" s="54"/>
    </row>
    <row r="23" spans="1:2" x14ac:dyDescent="0.3">
      <c r="A23" s="61" t="s">
        <v>440</v>
      </c>
      <c r="B23" s="56"/>
    </row>
    <row r="24" spans="1:2" ht="15" thickBot="1" x14ac:dyDescent="0.35">
      <c r="A24" s="61" t="s">
        <v>441</v>
      </c>
      <c r="B24" s="56">
        <f>B32</f>
        <v>0</v>
      </c>
    </row>
    <row r="25" spans="1:2" ht="15" thickBot="1" x14ac:dyDescent="0.35">
      <c r="A25" s="57" t="s">
        <v>442</v>
      </c>
      <c r="B25" s="58">
        <f>SUM(B6:B24)</f>
        <v>0</v>
      </c>
    </row>
    <row r="28" spans="1:2" x14ac:dyDescent="0.3">
      <c r="A28" s="9" t="s">
        <v>443</v>
      </c>
    </row>
    <row r="29" spans="1:2" x14ac:dyDescent="0.3">
      <c r="A29" t="s">
        <v>444</v>
      </c>
      <c r="B29" s="59">
        <v>0</v>
      </c>
    </row>
    <row r="30" spans="1:2" x14ac:dyDescent="0.3">
      <c r="A30" t="s">
        <v>445</v>
      </c>
      <c r="B30" s="59">
        <v>0</v>
      </c>
    </row>
    <row r="31" spans="1:2" x14ac:dyDescent="0.3">
      <c r="A31" t="s">
        <v>446</v>
      </c>
      <c r="B31" s="59">
        <v>0</v>
      </c>
    </row>
    <row r="32" spans="1:2" x14ac:dyDescent="0.3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Mandated Costs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2024-09-13T19:27:16Z</cp:lastPrinted>
  <dcterms:created xsi:type="dcterms:W3CDTF">2010-02-11T21:59:50Z</dcterms:created>
  <dcterms:modified xsi:type="dcterms:W3CDTF">2024-09-13T19:27:42Z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2024-07-19T14:42:03Z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d7b7ce21-6cee-4650-8cd3-aba3158c30fa</vt:lpwstr>
  </property>
  <property fmtid="{D5CDD505-2E9C-101B-9397-08002B2CF9AE}" pid="8" name="MSIP_Label_61e177c7-5db1-4c4e-b2e8-e8708abdfe99_ContentBits">
    <vt:lpwstr>0</vt:lpwstr>
  </property>
</Properties>
</file>